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30F3BB8E-E53D-467C-AC21-7D7C436EE00A}" xr6:coauthVersionLast="47" xr6:coauthVersionMax="47" xr10:uidLastSave="{00000000-0000-0000-0000-000000000000}"/>
  <bookViews>
    <workbookView xWindow="-120" yWindow="-120" windowWidth="29040" windowHeight="15720" activeTab="8" xr2:uid="{00000000-000D-0000-FFFF-FFFF00000000}"/>
  </bookViews>
  <sheets>
    <sheet name="Tot." sheetId="1" r:id="rId1"/>
    <sheet name="Agricolt." sheetId="2" r:id="rId2"/>
    <sheet name="Attiv. Estratt." sheetId="3" r:id="rId3"/>
    <sheet name="Attiv. Manifatt." sheetId="4" r:id="rId4"/>
    <sheet name="Energia" sheetId="5" r:id="rId5"/>
    <sheet name="Acqua" sheetId="6" r:id="rId6"/>
    <sheet name="Costruzioni" sheetId="7" r:id="rId7"/>
    <sheet name="Commercio" sheetId="8" r:id="rId8"/>
    <sheet name="Trasporto" sheetId="9" r:id="rId9"/>
    <sheet name="Alloggio" sheetId="10" r:id="rId10"/>
    <sheet name="Attiv. Editor. e Radiof." sheetId="11" r:id="rId11"/>
    <sheet name="Telecomun." sheetId="12" r:id="rId12"/>
    <sheet name="Attiv. Finanz." sheetId="13" r:id="rId13"/>
    <sheet name="Attiv. Immob." sheetId="14" r:id="rId14"/>
    <sheet name="Attiv. Profess" sheetId="15" r:id="rId15"/>
    <sheet name="Attiv. Ammin. e di Supporto" sheetId="16" r:id="rId16"/>
    <sheet name="Istruz. e Formaz." sheetId="17" r:id="rId17"/>
    <sheet name="Salute e Assist. Sociale" sheetId="18" r:id="rId18"/>
    <sheet name="Attiv. Artist." sheetId="19" r:id="rId19"/>
    <sheet name="Altre Attiv." sheetId="20" r:id="rId20"/>
    <sheet name="Non Classif.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0" i="21" l="1"/>
  <c r="H100" i="21"/>
  <c r="G100" i="21"/>
  <c r="J100" i="21" s="1"/>
  <c r="J99" i="21"/>
  <c r="I99" i="21"/>
  <c r="H99" i="21"/>
  <c r="G99" i="21"/>
  <c r="I98" i="21"/>
  <c r="H98" i="21"/>
  <c r="G98" i="21"/>
  <c r="J98" i="21" s="1"/>
  <c r="G97" i="21"/>
  <c r="G96" i="21"/>
  <c r="I95" i="21"/>
  <c r="H95" i="21"/>
  <c r="G95" i="21"/>
  <c r="J95" i="21" s="1"/>
  <c r="J94" i="21"/>
  <c r="I94" i="21"/>
  <c r="H94" i="21"/>
  <c r="G94" i="21"/>
  <c r="I93" i="21"/>
  <c r="H93" i="21"/>
  <c r="G93" i="21"/>
  <c r="J93" i="21" s="1"/>
  <c r="I92" i="21"/>
  <c r="H92" i="21"/>
  <c r="G92" i="21"/>
  <c r="J92" i="21" s="1"/>
  <c r="I91" i="21"/>
  <c r="H91" i="21"/>
  <c r="G91" i="21"/>
  <c r="J91" i="21" s="1"/>
  <c r="I90" i="21"/>
  <c r="H90" i="21"/>
  <c r="G90" i="21"/>
  <c r="J90" i="21" s="1"/>
  <c r="J89" i="21"/>
  <c r="I89" i="21"/>
  <c r="H89" i="21"/>
  <c r="G89" i="21"/>
  <c r="I88" i="21"/>
  <c r="H88" i="21"/>
  <c r="G88" i="21"/>
  <c r="J88" i="21" s="1"/>
  <c r="I87" i="21"/>
  <c r="H87" i="21"/>
  <c r="G87" i="21"/>
  <c r="J87" i="21" s="1"/>
  <c r="I86" i="21"/>
  <c r="H86" i="21"/>
  <c r="G86" i="21"/>
  <c r="J86" i="21" s="1"/>
  <c r="I85" i="21"/>
  <c r="H85" i="21"/>
  <c r="G85" i="21"/>
  <c r="J85" i="21" s="1"/>
  <c r="J84" i="21"/>
  <c r="I84" i="21"/>
  <c r="H84" i="21"/>
  <c r="G84" i="21"/>
  <c r="I83" i="21"/>
  <c r="H83" i="21"/>
  <c r="G83" i="21"/>
  <c r="J83" i="21" s="1"/>
  <c r="I82" i="21"/>
  <c r="H82" i="21"/>
  <c r="G82" i="21"/>
  <c r="J82" i="21" s="1"/>
  <c r="I81" i="21"/>
  <c r="H81" i="21"/>
  <c r="G81" i="21"/>
  <c r="J81" i="21" s="1"/>
  <c r="I80" i="21"/>
  <c r="H80" i="21"/>
  <c r="G80" i="21"/>
  <c r="J80" i="21" s="1"/>
  <c r="J79" i="21"/>
  <c r="I79" i="21"/>
  <c r="H79" i="21"/>
  <c r="G79" i="21"/>
  <c r="I78" i="21"/>
  <c r="H78" i="21"/>
  <c r="G78" i="21"/>
  <c r="J78" i="21" s="1"/>
  <c r="I77" i="21"/>
  <c r="H77" i="21"/>
  <c r="G77" i="21"/>
  <c r="J77" i="21" s="1"/>
  <c r="G76" i="21"/>
  <c r="I75" i="21"/>
  <c r="H75" i="21"/>
  <c r="G75" i="21"/>
  <c r="J75" i="21" s="1"/>
  <c r="J74" i="21"/>
  <c r="I74" i="21"/>
  <c r="H74" i="21"/>
  <c r="G74" i="21"/>
  <c r="I73" i="21"/>
  <c r="H73" i="21"/>
  <c r="G73" i="21"/>
  <c r="J73" i="21" s="1"/>
  <c r="I72" i="21"/>
  <c r="H72" i="21"/>
  <c r="G72" i="21"/>
  <c r="J72" i="21" s="1"/>
  <c r="I71" i="21"/>
  <c r="H71" i="21"/>
  <c r="G71" i="21"/>
  <c r="J71" i="21" s="1"/>
  <c r="I70" i="21"/>
  <c r="H70" i="21"/>
  <c r="G70" i="21"/>
  <c r="J70" i="21" s="1"/>
  <c r="J69" i="21"/>
  <c r="I69" i="21"/>
  <c r="H69" i="21"/>
  <c r="G69" i="21"/>
  <c r="I68" i="21"/>
  <c r="H68" i="21"/>
  <c r="G68" i="21"/>
  <c r="J68" i="21" s="1"/>
  <c r="I67" i="21"/>
  <c r="H67" i="21"/>
  <c r="G67" i="21"/>
  <c r="J67" i="21" s="1"/>
  <c r="I66" i="21"/>
  <c r="H66" i="21"/>
  <c r="G66" i="21"/>
  <c r="J66" i="21" s="1"/>
  <c r="I65" i="21"/>
  <c r="H65" i="21"/>
  <c r="G65" i="21"/>
  <c r="J65" i="21" s="1"/>
  <c r="J64" i="21"/>
  <c r="I64" i="21"/>
  <c r="H64" i="21"/>
  <c r="G64" i="21"/>
  <c r="I63" i="21"/>
  <c r="H63" i="21"/>
  <c r="G63" i="21"/>
  <c r="J63" i="21" s="1"/>
  <c r="I62" i="21"/>
  <c r="H62" i="21"/>
  <c r="G62" i="21"/>
  <c r="J62" i="21" s="1"/>
  <c r="I61" i="21"/>
  <c r="H61" i="21"/>
  <c r="G61" i="21"/>
  <c r="J61" i="21" s="1"/>
  <c r="I60" i="21"/>
  <c r="H60" i="21"/>
  <c r="G60" i="21"/>
  <c r="J60" i="21" s="1"/>
  <c r="J59" i="21"/>
  <c r="I59" i="21"/>
  <c r="H59" i="21"/>
  <c r="G59" i="21"/>
  <c r="I58" i="21"/>
  <c r="H58" i="21"/>
  <c r="G58" i="21"/>
  <c r="J58" i="21" s="1"/>
  <c r="I57" i="21"/>
  <c r="H57" i="21"/>
  <c r="G57" i="21"/>
  <c r="J57" i="21" s="1"/>
  <c r="I56" i="21"/>
  <c r="H56" i="21"/>
  <c r="G56" i="21"/>
  <c r="J56" i="21" s="1"/>
  <c r="G55" i="21"/>
  <c r="J54" i="21"/>
  <c r="I54" i="21"/>
  <c r="H54" i="21"/>
  <c r="G54" i="21"/>
  <c r="I53" i="21"/>
  <c r="H53" i="21"/>
  <c r="G53" i="21"/>
  <c r="J53" i="21" s="1"/>
  <c r="I52" i="21"/>
  <c r="H52" i="21"/>
  <c r="G52" i="21"/>
  <c r="J52" i="21" s="1"/>
  <c r="I51" i="21"/>
  <c r="H51" i="21"/>
  <c r="G51" i="21"/>
  <c r="J51" i="21" s="1"/>
  <c r="I50" i="21"/>
  <c r="H50" i="21"/>
  <c r="G50" i="21"/>
  <c r="J50" i="21" s="1"/>
  <c r="J49" i="21"/>
  <c r="I49" i="21"/>
  <c r="H49" i="21"/>
  <c r="G49" i="21"/>
  <c r="I48" i="21"/>
  <c r="H48" i="21"/>
  <c r="G48" i="21"/>
  <c r="J48" i="21" s="1"/>
  <c r="I47" i="21"/>
  <c r="H47" i="21"/>
  <c r="G47" i="21"/>
  <c r="J47" i="21" s="1"/>
  <c r="I46" i="21"/>
  <c r="H46" i="21"/>
  <c r="G46" i="21"/>
  <c r="J46" i="21" s="1"/>
  <c r="I45" i="21"/>
  <c r="H45" i="21"/>
  <c r="G45" i="21"/>
  <c r="J45" i="21" s="1"/>
  <c r="J44" i="21"/>
  <c r="I44" i="21"/>
  <c r="H44" i="21"/>
  <c r="G44" i="21"/>
  <c r="I43" i="21"/>
  <c r="H43" i="21"/>
  <c r="G43" i="21"/>
  <c r="J43" i="21" s="1"/>
  <c r="I42" i="21"/>
  <c r="H42" i="21"/>
  <c r="G42" i="21"/>
  <c r="J42" i="21" s="1"/>
  <c r="I41" i="21"/>
  <c r="H41" i="21"/>
  <c r="G41" i="21"/>
  <c r="J41" i="21" s="1"/>
  <c r="I40" i="21"/>
  <c r="H40" i="21"/>
  <c r="G40" i="21"/>
  <c r="J40" i="21" s="1"/>
  <c r="J39" i="21"/>
  <c r="I39" i="21"/>
  <c r="H39" i="21"/>
  <c r="G39" i="21"/>
  <c r="I38" i="21"/>
  <c r="H38" i="21"/>
  <c r="G38" i="21"/>
  <c r="J38" i="21" s="1"/>
  <c r="I37" i="21"/>
  <c r="H37" i="21"/>
  <c r="G37" i="21"/>
  <c r="J37" i="21" s="1"/>
  <c r="I36" i="21"/>
  <c r="H36" i="21"/>
  <c r="G36" i="21"/>
  <c r="J36" i="21" s="1"/>
  <c r="I35" i="21"/>
  <c r="H35" i="21"/>
  <c r="G35" i="21"/>
  <c r="J35" i="21" s="1"/>
  <c r="J34" i="21"/>
  <c r="I34" i="21"/>
  <c r="H34" i="21"/>
  <c r="G34" i="21"/>
  <c r="G33" i="21"/>
  <c r="I32" i="21"/>
  <c r="H32" i="21"/>
  <c r="G32" i="21"/>
  <c r="J32" i="21" s="1"/>
  <c r="I31" i="21"/>
  <c r="H31" i="21"/>
  <c r="G31" i="21"/>
  <c r="J31" i="21" s="1"/>
  <c r="I30" i="21"/>
  <c r="H30" i="21"/>
  <c r="G30" i="21"/>
  <c r="J30" i="21" s="1"/>
  <c r="J29" i="21"/>
  <c r="I29" i="21"/>
  <c r="H29" i="21"/>
  <c r="G29" i="21"/>
  <c r="I28" i="21"/>
  <c r="H28" i="21"/>
  <c r="G28" i="21"/>
  <c r="J28" i="21" s="1"/>
  <c r="I27" i="21"/>
  <c r="H27" i="21"/>
  <c r="G27" i="21"/>
  <c r="J27" i="21" s="1"/>
  <c r="I26" i="21"/>
  <c r="H26" i="21"/>
  <c r="G26" i="21"/>
  <c r="J26" i="21" s="1"/>
  <c r="I25" i="21"/>
  <c r="H25" i="21"/>
  <c r="G25" i="21"/>
  <c r="J25" i="21" s="1"/>
  <c r="J24" i="21"/>
  <c r="I24" i="21"/>
  <c r="H24" i="21"/>
  <c r="G24" i="21"/>
  <c r="I23" i="21"/>
  <c r="H23" i="21"/>
  <c r="G23" i="21"/>
  <c r="J23" i="21" s="1"/>
  <c r="I22" i="21"/>
  <c r="H22" i="21"/>
  <c r="G22" i="21"/>
  <c r="J22" i="21" s="1"/>
  <c r="I21" i="21"/>
  <c r="H21" i="21"/>
  <c r="G21" i="21"/>
  <c r="J21" i="21" s="1"/>
  <c r="I20" i="21"/>
  <c r="H20" i="21"/>
  <c r="G20" i="21"/>
  <c r="J20" i="21" s="1"/>
  <c r="J19" i="21"/>
  <c r="I19" i="21"/>
  <c r="H19" i="21"/>
  <c r="G19" i="21"/>
  <c r="G18" i="21"/>
  <c r="I17" i="21"/>
  <c r="H17" i="21"/>
  <c r="G17" i="21"/>
  <c r="J17" i="21" s="1"/>
  <c r="I16" i="21"/>
  <c r="H16" i="21"/>
  <c r="G16" i="21"/>
  <c r="J16" i="21" s="1"/>
  <c r="I15" i="21"/>
  <c r="H15" i="21"/>
  <c r="G15" i="21"/>
  <c r="J15" i="21" s="1"/>
  <c r="J14" i="21"/>
  <c r="I14" i="21"/>
  <c r="H14" i="21"/>
  <c r="G14" i="21"/>
  <c r="I13" i="21"/>
  <c r="H13" i="21"/>
  <c r="G13" i="21"/>
  <c r="J13" i="21" s="1"/>
  <c r="J12" i="21"/>
  <c r="I12" i="21"/>
  <c r="H12" i="21"/>
  <c r="G12" i="21"/>
  <c r="I11" i="21"/>
  <c r="H11" i="21"/>
  <c r="G11" i="21"/>
  <c r="J11" i="21" s="1"/>
  <c r="G10" i="21"/>
  <c r="G9" i="21"/>
  <c r="I8" i="21"/>
  <c r="H8" i="21"/>
  <c r="G8" i="21"/>
  <c r="J8" i="21" s="1"/>
  <c r="I7" i="21"/>
  <c r="H7" i="21"/>
  <c r="G7" i="21"/>
  <c r="J7" i="21" s="1"/>
  <c r="I6" i="21"/>
  <c r="H6" i="21"/>
  <c r="G6" i="21"/>
  <c r="J6" i="21" s="1"/>
  <c r="I5" i="21"/>
  <c r="H5" i="21"/>
  <c r="G5" i="21"/>
  <c r="J5" i="21" s="1"/>
  <c r="J4" i="21"/>
  <c r="I4" i="21"/>
  <c r="H4" i="21"/>
  <c r="G4" i="21"/>
  <c r="I3" i="21"/>
  <c r="H3" i="21"/>
  <c r="G3" i="21"/>
  <c r="J3" i="21" s="1"/>
  <c r="I101" i="20"/>
  <c r="H101" i="20"/>
  <c r="G101" i="20"/>
  <c r="J101" i="20" s="1"/>
  <c r="J100" i="20"/>
  <c r="I100" i="20"/>
  <c r="H100" i="20"/>
  <c r="G100" i="20"/>
  <c r="I99" i="20"/>
  <c r="H99" i="20"/>
  <c r="G99" i="20"/>
  <c r="J99" i="20" s="1"/>
  <c r="J98" i="20"/>
  <c r="I98" i="20"/>
  <c r="H98" i="20"/>
  <c r="G98" i="20"/>
  <c r="I97" i="20"/>
  <c r="H97" i="20"/>
  <c r="G97" i="20"/>
  <c r="J97" i="20" s="1"/>
  <c r="I96" i="20"/>
  <c r="H96" i="20"/>
  <c r="G96" i="20"/>
  <c r="J96" i="20" s="1"/>
  <c r="J95" i="20"/>
  <c r="I95" i="20"/>
  <c r="H95" i="20"/>
  <c r="G95" i="20"/>
  <c r="I94" i="20"/>
  <c r="H94" i="20"/>
  <c r="G94" i="20"/>
  <c r="J94" i="20" s="1"/>
  <c r="J93" i="20"/>
  <c r="I93" i="20"/>
  <c r="H93" i="20"/>
  <c r="G93" i="20"/>
  <c r="I92" i="20"/>
  <c r="H92" i="20"/>
  <c r="G92" i="20"/>
  <c r="J92" i="20" s="1"/>
  <c r="I91" i="20"/>
  <c r="H91" i="20"/>
  <c r="G91" i="20"/>
  <c r="J91" i="20" s="1"/>
  <c r="J90" i="20"/>
  <c r="I90" i="20"/>
  <c r="H90" i="20"/>
  <c r="G90" i="20"/>
  <c r="I89" i="20"/>
  <c r="H89" i="20"/>
  <c r="G89" i="20"/>
  <c r="J89" i="20" s="1"/>
  <c r="J88" i="20"/>
  <c r="I88" i="20"/>
  <c r="H88" i="20"/>
  <c r="G88" i="20"/>
  <c r="I87" i="20"/>
  <c r="H87" i="20"/>
  <c r="G87" i="20"/>
  <c r="J87" i="20" s="1"/>
  <c r="I86" i="20"/>
  <c r="H86" i="20"/>
  <c r="G86" i="20"/>
  <c r="J86" i="20" s="1"/>
  <c r="J85" i="20"/>
  <c r="I85" i="20"/>
  <c r="H85" i="20"/>
  <c r="G85" i="20"/>
  <c r="I84" i="20"/>
  <c r="H84" i="20"/>
  <c r="G84" i="20"/>
  <c r="J84" i="20" s="1"/>
  <c r="J83" i="20"/>
  <c r="I83" i="20"/>
  <c r="H83" i="20"/>
  <c r="G83" i="20"/>
  <c r="I82" i="20"/>
  <c r="H82" i="20"/>
  <c r="G82" i="20"/>
  <c r="J82" i="20" s="1"/>
  <c r="I81" i="20"/>
  <c r="H81" i="20"/>
  <c r="G81" i="20"/>
  <c r="J81" i="20" s="1"/>
  <c r="J80" i="20"/>
  <c r="I80" i="20"/>
  <c r="H80" i="20"/>
  <c r="G80" i="20"/>
  <c r="I79" i="20"/>
  <c r="H79" i="20"/>
  <c r="G79" i="20"/>
  <c r="J79" i="20" s="1"/>
  <c r="J78" i="20"/>
  <c r="I78" i="20"/>
  <c r="H78" i="20"/>
  <c r="G78" i="20"/>
  <c r="I77" i="20"/>
  <c r="H77" i="20"/>
  <c r="G77" i="20"/>
  <c r="J77" i="20" s="1"/>
  <c r="I76" i="20"/>
  <c r="H76" i="20"/>
  <c r="G76" i="20"/>
  <c r="J76" i="20" s="1"/>
  <c r="J75" i="20"/>
  <c r="I75" i="20"/>
  <c r="H75" i="20"/>
  <c r="G75" i="20"/>
  <c r="I74" i="20"/>
  <c r="H74" i="20"/>
  <c r="G74" i="20"/>
  <c r="J74" i="20" s="1"/>
  <c r="J73" i="20"/>
  <c r="I73" i="20"/>
  <c r="H73" i="20"/>
  <c r="G73" i="20"/>
  <c r="I72" i="20"/>
  <c r="H72" i="20"/>
  <c r="G72" i="20"/>
  <c r="J72" i="20" s="1"/>
  <c r="I71" i="20"/>
  <c r="H71" i="20"/>
  <c r="G71" i="20"/>
  <c r="J71" i="20" s="1"/>
  <c r="J70" i="20"/>
  <c r="I70" i="20"/>
  <c r="H70" i="20"/>
  <c r="G70" i="20"/>
  <c r="I69" i="20"/>
  <c r="H69" i="20"/>
  <c r="G69" i="20"/>
  <c r="J69" i="20" s="1"/>
  <c r="J68" i="20"/>
  <c r="I68" i="20"/>
  <c r="H68" i="20"/>
  <c r="G68" i="20"/>
  <c r="I67" i="20"/>
  <c r="H67" i="20"/>
  <c r="G67" i="20"/>
  <c r="J67" i="20" s="1"/>
  <c r="I66" i="20"/>
  <c r="H66" i="20"/>
  <c r="G66" i="20"/>
  <c r="J66" i="20" s="1"/>
  <c r="J65" i="20"/>
  <c r="I65" i="20"/>
  <c r="H65" i="20"/>
  <c r="G65" i="20"/>
  <c r="I64" i="20"/>
  <c r="H64" i="20"/>
  <c r="G64" i="20"/>
  <c r="J64" i="20" s="1"/>
  <c r="J63" i="20"/>
  <c r="I63" i="20"/>
  <c r="H63" i="20"/>
  <c r="G63" i="20"/>
  <c r="I62" i="20"/>
  <c r="H62" i="20"/>
  <c r="G62" i="20"/>
  <c r="J62" i="20" s="1"/>
  <c r="I61" i="20"/>
  <c r="H61" i="20"/>
  <c r="G61" i="20"/>
  <c r="J61" i="20" s="1"/>
  <c r="J60" i="20"/>
  <c r="I60" i="20"/>
  <c r="H60" i="20"/>
  <c r="G60" i="20"/>
  <c r="I59" i="20"/>
  <c r="H59" i="20"/>
  <c r="G59" i="20"/>
  <c r="J59" i="20" s="1"/>
  <c r="J58" i="20"/>
  <c r="I58" i="20"/>
  <c r="H58" i="20"/>
  <c r="G58" i="20"/>
  <c r="I57" i="20"/>
  <c r="H57" i="20"/>
  <c r="G57" i="20"/>
  <c r="J57" i="20" s="1"/>
  <c r="I56" i="20"/>
  <c r="H56" i="20"/>
  <c r="G56" i="20"/>
  <c r="J56" i="20" s="1"/>
  <c r="J55" i="20"/>
  <c r="I55" i="20"/>
  <c r="H55" i="20"/>
  <c r="G55" i="20"/>
  <c r="I54" i="20"/>
  <c r="H54" i="20"/>
  <c r="G54" i="20"/>
  <c r="J54" i="20" s="1"/>
  <c r="J53" i="20"/>
  <c r="I53" i="20"/>
  <c r="H53" i="20"/>
  <c r="G53" i="20"/>
  <c r="I52" i="20"/>
  <c r="H52" i="20"/>
  <c r="G52" i="20"/>
  <c r="J52" i="20" s="1"/>
  <c r="I51" i="20"/>
  <c r="H51" i="20"/>
  <c r="G51" i="20"/>
  <c r="J51" i="20" s="1"/>
  <c r="J50" i="20"/>
  <c r="I50" i="20"/>
  <c r="H50" i="20"/>
  <c r="G50" i="20"/>
  <c r="I49" i="20"/>
  <c r="H49" i="20"/>
  <c r="G49" i="20"/>
  <c r="J49" i="20" s="1"/>
  <c r="J48" i="20"/>
  <c r="I48" i="20"/>
  <c r="H48" i="20"/>
  <c r="G48" i="20"/>
  <c r="I47" i="20"/>
  <c r="H47" i="20"/>
  <c r="G47" i="20"/>
  <c r="J47" i="20" s="1"/>
  <c r="I46" i="20"/>
  <c r="H46" i="20"/>
  <c r="G46" i="20"/>
  <c r="J46" i="20" s="1"/>
  <c r="J45" i="20"/>
  <c r="I45" i="20"/>
  <c r="H45" i="20"/>
  <c r="G45" i="20"/>
  <c r="I44" i="20"/>
  <c r="H44" i="20"/>
  <c r="G44" i="20"/>
  <c r="J44" i="20" s="1"/>
  <c r="J43" i="20"/>
  <c r="I43" i="20"/>
  <c r="H43" i="20"/>
  <c r="G43" i="20"/>
  <c r="I42" i="20"/>
  <c r="H42" i="20"/>
  <c r="G42" i="20"/>
  <c r="J42" i="20" s="1"/>
  <c r="I41" i="20"/>
  <c r="H41" i="20"/>
  <c r="G41" i="20"/>
  <c r="J41" i="20" s="1"/>
  <c r="J40" i="20"/>
  <c r="I40" i="20"/>
  <c r="H40" i="20"/>
  <c r="G40" i="20"/>
  <c r="I39" i="20"/>
  <c r="H39" i="20"/>
  <c r="G39" i="20"/>
  <c r="J39" i="20" s="1"/>
  <c r="J38" i="20"/>
  <c r="I38" i="20"/>
  <c r="H38" i="20"/>
  <c r="G38" i="20"/>
  <c r="I37" i="20"/>
  <c r="H37" i="20"/>
  <c r="G37" i="20"/>
  <c r="J37" i="20" s="1"/>
  <c r="I36" i="20"/>
  <c r="H36" i="20"/>
  <c r="G36" i="20"/>
  <c r="J36" i="20" s="1"/>
  <c r="J35" i="20"/>
  <c r="I35" i="20"/>
  <c r="H35" i="20"/>
  <c r="G35" i="20"/>
  <c r="I34" i="20"/>
  <c r="H34" i="20"/>
  <c r="G34" i="20"/>
  <c r="J34" i="20" s="1"/>
  <c r="J33" i="20"/>
  <c r="I33" i="20"/>
  <c r="H33" i="20"/>
  <c r="G33" i="20"/>
  <c r="I32" i="20"/>
  <c r="H32" i="20"/>
  <c r="G32" i="20"/>
  <c r="J32" i="20" s="1"/>
  <c r="I31" i="20"/>
  <c r="H31" i="20"/>
  <c r="G31" i="20"/>
  <c r="J31" i="20" s="1"/>
  <c r="J30" i="20"/>
  <c r="I30" i="20"/>
  <c r="H30" i="20"/>
  <c r="G30" i="20"/>
  <c r="I29" i="20"/>
  <c r="H29" i="20"/>
  <c r="G29" i="20"/>
  <c r="J29" i="20" s="1"/>
  <c r="J28" i="20"/>
  <c r="I28" i="20"/>
  <c r="H28" i="20"/>
  <c r="G28" i="20"/>
  <c r="I27" i="20"/>
  <c r="H27" i="20"/>
  <c r="G27" i="20"/>
  <c r="J27" i="20" s="1"/>
  <c r="I26" i="20"/>
  <c r="H26" i="20"/>
  <c r="G26" i="20"/>
  <c r="J26" i="20" s="1"/>
  <c r="J25" i="20"/>
  <c r="I25" i="20"/>
  <c r="H25" i="20"/>
  <c r="G25" i="20"/>
  <c r="I24" i="20"/>
  <c r="H24" i="20"/>
  <c r="G24" i="20"/>
  <c r="J24" i="20" s="1"/>
  <c r="J23" i="20"/>
  <c r="I23" i="20"/>
  <c r="H23" i="20"/>
  <c r="G23" i="20"/>
  <c r="I22" i="20"/>
  <c r="H22" i="20"/>
  <c r="G22" i="20"/>
  <c r="J22" i="20" s="1"/>
  <c r="I21" i="20"/>
  <c r="H21" i="20"/>
  <c r="G21" i="20"/>
  <c r="J21" i="20" s="1"/>
  <c r="J20" i="20"/>
  <c r="I20" i="20"/>
  <c r="H20" i="20"/>
  <c r="G20" i="20"/>
  <c r="I19" i="20"/>
  <c r="H19" i="20"/>
  <c r="G19" i="20"/>
  <c r="J19" i="20" s="1"/>
  <c r="J18" i="20"/>
  <c r="I18" i="20"/>
  <c r="H18" i="20"/>
  <c r="G18" i="20"/>
  <c r="I17" i="20"/>
  <c r="H17" i="20"/>
  <c r="G17" i="20"/>
  <c r="J17" i="20" s="1"/>
  <c r="I16" i="20"/>
  <c r="H16" i="20"/>
  <c r="G16" i="20"/>
  <c r="J16" i="20" s="1"/>
  <c r="J15" i="20"/>
  <c r="I15" i="20"/>
  <c r="H15" i="20"/>
  <c r="G15" i="20"/>
  <c r="I14" i="20"/>
  <c r="H14" i="20"/>
  <c r="G14" i="20"/>
  <c r="J14" i="20" s="1"/>
  <c r="J13" i="20"/>
  <c r="I13" i="20"/>
  <c r="H13" i="20"/>
  <c r="G13" i="20"/>
  <c r="I12" i="20"/>
  <c r="H12" i="20"/>
  <c r="G12" i="20"/>
  <c r="J12" i="20" s="1"/>
  <c r="I11" i="20"/>
  <c r="H11" i="20"/>
  <c r="G11" i="20"/>
  <c r="J11" i="20" s="1"/>
  <c r="J10" i="20"/>
  <c r="I10" i="20"/>
  <c r="H10" i="20"/>
  <c r="G10" i="20"/>
  <c r="I9" i="20"/>
  <c r="H9" i="20"/>
  <c r="G9" i="20"/>
  <c r="J9" i="20" s="1"/>
  <c r="J8" i="20"/>
  <c r="I8" i="20"/>
  <c r="H8" i="20"/>
  <c r="G8" i="20"/>
  <c r="I7" i="20"/>
  <c r="H7" i="20"/>
  <c r="G7" i="20"/>
  <c r="J7" i="20" s="1"/>
  <c r="I6" i="20"/>
  <c r="H6" i="20"/>
  <c r="G6" i="20"/>
  <c r="J6" i="20" s="1"/>
  <c r="J5" i="20"/>
  <c r="I5" i="20"/>
  <c r="H5" i="20"/>
  <c r="G5" i="20"/>
  <c r="I4" i="20"/>
  <c r="H4" i="20"/>
  <c r="G4" i="20"/>
  <c r="J4" i="20" s="1"/>
  <c r="J3" i="20"/>
  <c r="I3" i="20"/>
  <c r="H3" i="20"/>
  <c r="G3" i="20"/>
  <c r="I78" i="19"/>
  <c r="H78" i="19"/>
  <c r="G78" i="19"/>
  <c r="J78" i="19" s="1"/>
  <c r="I77" i="19"/>
  <c r="H77" i="19"/>
  <c r="G77" i="19"/>
  <c r="J77" i="19" s="1"/>
  <c r="J76" i="19"/>
  <c r="I76" i="19"/>
  <c r="H76" i="19"/>
  <c r="G76" i="19"/>
  <c r="I75" i="19"/>
  <c r="H75" i="19"/>
  <c r="G75" i="19"/>
  <c r="J75" i="19" s="1"/>
  <c r="I74" i="19"/>
  <c r="H74" i="19"/>
  <c r="G74" i="19"/>
  <c r="J74" i="19" s="1"/>
  <c r="I73" i="19"/>
  <c r="H73" i="19"/>
  <c r="G73" i="19"/>
  <c r="J73" i="19" s="1"/>
  <c r="I72" i="19"/>
  <c r="H72" i="19"/>
  <c r="G72" i="19"/>
  <c r="J72" i="19" s="1"/>
  <c r="J71" i="19"/>
  <c r="I71" i="19"/>
  <c r="H71" i="19"/>
  <c r="G71" i="19"/>
  <c r="I70" i="19"/>
  <c r="H70" i="19"/>
  <c r="G70" i="19"/>
  <c r="J70" i="19" s="1"/>
  <c r="I69" i="19"/>
  <c r="H69" i="19"/>
  <c r="G69" i="19"/>
  <c r="J69" i="19" s="1"/>
  <c r="I68" i="19"/>
  <c r="H68" i="19"/>
  <c r="G68" i="19"/>
  <c r="J68" i="19" s="1"/>
  <c r="I67" i="19"/>
  <c r="H67" i="19"/>
  <c r="G67" i="19"/>
  <c r="J67" i="19" s="1"/>
  <c r="J66" i="19"/>
  <c r="I66" i="19"/>
  <c r="H66" i="19"/>
  <c r="G66" i="19"/>
  <c r="I65" i="19"/>
  <c r="H65" i="19"/>
  <c r="G65" i="19"/>
  <c r="J65" i="19" s="1"/>
  <c r="I64" i="19"/>
  <c r="H64" i="19"/>
  <c r="G64" i="19"/>
  <c r="J64" i="19" s="1"/>
  <c r="I63" i="19"/>
  <c r="H63" i="19"/>
  <c r="G63" i="19"/>
  <c r="J63" i="19" s="1"/>
  <c r="I62" i="19"/>
  <c r="H62" i="19"/>
  <c r="G62" i="19"/>
  <c r="J62" i="19" s="1"/>
  <c r="J61" i="19"/>
  <c r="I61" i="19"/>
  <c r="H61" i="19"/>
  <c r="G61" i="19"/>
  <c r="I60" i="19"/>
  <c r="H60" i="19"/>
  <c r="G60" i="19"/>
  <c r="J60" i="19" s="1"/>
  <c r="I59" i="19"/>
  <c r="H59" i="19"/>
  <c r="G59" i="19"/>
  <c r="J59" i="19" s="1"/>
  <c r="I58" i="19"/>
  <c r="H58" i="19"/>
  <c r="G58" i="19"/>
  <c r="J58" i="19" s="1"/>
  <c r="I57" i="19"/>
  <c r="H57" i="19"/>
  <c r="G57" i="19"/>
  <c r="J57" i="19" s="1"/>
  <c r="J56" i="19"/>
  <c r="I56" i="19"/>
  <c r="H56" i="19"/>
  <c r="G56" i="19"/>
  <c r="I55" i="19"/>
  <c r="H55" i="19"/>
  <c r="G55" i="19"/>
  <c r="J55" i="19" s="1"/>
  <c r="I54" i="19"/>
  <c r="H54" i="19"/>
  <c r="G54" i="19"/>
  <c r="J54" i="19" s="1"/>
  <c r="I53" i="19"/>
  <c r="H53" i="19"/>
  <c r="G53" i="19"/>
  <c r="J53" i="19" s="1"/>
  <c r="I52" i="19"/>
  <c r="H52" i="19"/>
  <c r="G52" i="19"/>
  <c r="J52" i="19" s="1"/>
  <c r="J51" i="19"/>
  <c r="I51" i="19"/>
  <c r="H51" i="19"/>
  <c r="G51" i="19"/>
  <c r="I50" i="19"/>
  <c r="H50" i="19"/>
  <c r="G50" i="19"/>
  <c r="J50" i="19" s="1"/>
  <c r="I49" i="19"/>
  <c r="H49" i="19"/>
  <c r="G49" i="19"/>
  <c r="J49" i="19" s="1"/>
  <c r="I48" i="19"/>
  <c r="H48" i="19"/>
  <c r="G48" i="19"/>
  <c r="J48" i="19" s="1"/>
  <c r="I47" i="19"/>
  <c r="H47" i="19"/>
  <c r="G47" i="19"/>
  <c r="J47" i="19" s="1"/>
  <c r="J46" i="19"/>
  <c r="I46" i="19"/>
  <c r="H46" i="19"/>
  <c r="G46" i="19"/>
  <c r="I45" i="19"/>
  <c r="H45" i="19"/>
  <c r="G45" i="19"/>
  <c r="J45" i="19" s="1"/>
  <c r="I44" i="19"/>
  <c r="H44" i="19"/>
  <c r="G44" i="19"/>
  <c r="J44" i="19" s="1"/>
  <c r="I43" i="19"/>
  <c r="H43" i="19"/>
  <c r="G43" i="19"/>
  <c r="J43" i="19" s="1"/>
  <c r="I42" i="19"/>
  <c r="H42" i="19"/>
  <c r="G42" i="19"/>
  <c r="J42" i="19" s="1"/>
  <c r="J41" i="19"/>
  <c r="I41" i="19"/>
  <c r="H41" i="19"/>
  <c r="G41" i="19"/>
  <c r="I40" i="19"/>
  <c r="H40" i="19"/>
  <c r="G40" i="19"/>
  <c r="J40" i="19" s="1"/>
  <c r="I39" i="19"/>
  <c r="H39" i="19"/>
  <c r="G39" i="19"/>
  <c r="J39" i="19" s="1"/>
  <c r="I38" i="19"/>
  <c r="H38" i="19"/>
  <c r="G38" i="19"/>
  <c r="J38" i="19" s="1"/>
  <c r="I37" i="19"/>
  <c r="H37" i="19"/>
  <c r="G37" i="19"/>
  <c r="J37" i="19" s="1"/>
  <c r="J36" i="19"/>
  <c r="I36" i="19"/>
  <c r="H36" i="19"/>
  <c r="G36" i="19"/>
  <c r="I35" i="19"/>
  <c r="H35" i="19"/>
  <c r="G35" i="19"/>
  <c r="J35" i="19" s="1"/>
  <c r="I34" i="19"/>
  <c r="H34" i="19"/>
  <c r="G34" i="19"/>
  <c r="J34" i="19" s="1"/>
  <c r="I33" i="19"/>
  <c r="H33" i="19"/>
  <c r="G33" i="19"/>
  <c r="J33" i="19" s="1"/>
  <c r="I32" i="19"/>
  <c r="H32" i="19"/>
  <c r="G32" i="19"/>
  <c r="J32" i="19" s="1"/>
  <c r="J31" i="19"/>
  <c r="I31" i="19"/>
  <c r="H31" i="19"/>
  <c r="G31" i="19"/>
  <c r="I30" i="19"/>
  <c r="H30" i="19"/>
  <c r="G30" i="19"/>
  <c r="J30" i="19" s="1"/>
  <c r="I29" i="19"/>
  <c r="H29" i="19"/>
  <c r="G29" i="19"/>
  <c r="J29" i="19" s="1"/>
  <c r="I28" i="19"/>
  <c r="H28" i="19"/>
  <c r="G28" i="19"/>
  <c r="J28" i="19" s="1"/>
  <c r="I27" i="19"/>
  <c r="H27" i="19"/>
  <c r="G27" i="19"/>
  <c r="J27" i="19" s="1"/>
  <c r="J26" i="19"/>
  <c r="I26" i="19"/>
  <c r="H26" i="19"/>
  <c r="G26" i="19"/>
  <c r="I25" i="19"/>
  <c r="H25" i="19"/>
  <c r="G25" i="19"/>
  <c r="J25" i="19" s="1"/>
  <c r="I24" i="19"/>
  <c r="H24" i="19"/>
  <c r="G24" i="19"/>
  <c r="J24" i="19" s="1"/>
  <c r="I23" i="19"/>
  <c r="H23" i="19"/>
  <c r="G23" i="19"/>
  <c r="J23" i="19" s="1"/>
  <c r="I22" i="19"/>
  <c r="H22" i="19"/>
  <c r="G22" i="19"/>
  <c r="J22" i="19" s="1"/>
  <c r="J21" i="19"/>
  <c r="I21" i="19"/>
  <c r="H21" i="19"/>
  <c r="G21" i="19"/>
  <c r="G20" i="19"/>
  <c r="I19" i="19"/>
  <c r="H19" i="19"/>
  <c r="G19" i="19"/>
  <c r="J19" i="19" s="1"/>
  <c r="I18" i="19"/>
  <c r="H18" i="19"/>
  <c r="G18" i="19"/>
  <c r="J18" i="19" s="1"/>
  <c r="I17" i="19"/>
  <c r="H17" i="19"/>
  <c r="G17" i="19"/>
  <c r="J17" i="19" s="1"/>
  <c r="J16" i="19"/>
  <c r="I16" i="19"/>
  <c r="H16" i="19"/>
  <c r="G16" i="19"/>
  <c r="I15" i="19"/>
  <c r="H15" i="19"/>
  <c r="G15" i="19"/>
  <c r="J15" i="19" s="1"/>
  <c r="I14" i="19"/>
  <c r="H14" i="19"/>
  <c r="G14" i="19"/>
  <c r="J14" i="19" s="1"/>
  <c r="I13" i="19"/>
  <c r="H13" i="19"/>
  <c r="G13" i="19"/>
  <c r="J13" i="19" s="1"/>
  <c r="I12" i="19"/>
  <c r="H12" i="19"/>
  <c r="G12" i="19"/>
  <c r="J12" i="19" s="1"/>
  <c r="J11" i="19"/>
  <c r="I11" i="19"/>
  <c r="H11" i="19"/>
  <c r="G11" i="19"/>
  <c r="I10" i="19"/>
  <c r="H10" i="19"/>
  <c r="G10" i="19"/>
  <c r="J10" i="19" s="1"/>
  <c r="I9" i="19"/>
  <c r="H9" i="19"/>
  <c r="G9" i="19"/>
  <c r="J9" i="19" s="1"/>
  <c r="I8" i="19"/>
  <c r="H8" i="19"/>
  <c r="G8" i="19"/>
  <c r="J8" i="19" s="1"/>
  <c r="I7" i="19"/>
  <c r="H7" i="19"/>
  <c r="G7" i="19"/>
  <c r="J7" i="19" s="1"/>
  <c r="J6" i="19"/>
  <c r="I6" i="19"/>
  <c r="H6" i="19"/>
  <c r="G6" i="19"/>
  <c r="I5" i="19"/>
  <c r="H5" i="19"/>
  <c r="G5" i="19"/>
  <c r="J5" i="19" s="1"/>
  <c r="I4" i="19"/>
  <c r="H4" i="19"/>
  <c r="G4" i="19"/>
  <c r="J4" i="19" s="1"/>
  <c r="I3" i="19"/>
  <c r="H3" i="19"/>
  <c r="G3" i="19"/>
  <c r="J3" i="19" s="1"/>
  <c r="I80" i="18"/>
  <c r="H80" i="18"/>
  <c r="G80" i="18"/>
  <c r="J80" i="18" s="1"/>
  <c r="J79" i="18"/>
  <c r="I79" i="18"/>
  <c r="H79" i="18"/>
  <c r="G79" i="18"/>
  <c r="I78" i="18"/>
  <c r="H78" i="18"/>
  <c r="G78" i="18"/>
  <c r="J78" i="18" s="1"/>
  <c r="G77" i="18"/>
  <c r="I76" i="18"/>
  <c r="H76" i="18"/>
  <c r="G76" i="18"/>
  <c r="J76" i="18" s="1"/>
  <c r="I75" i="18"/>
  <c r="H75" i="18"/>
  <c r="G75" i="18"/>
  <c r="J75" i="18" s="1"/>
  <c r="J74" i="18"/>
  <c r="I74" i="18"/>
  <c r="H74" i="18"/>
  <c r="G74" i="18"/>
  <c r="I73" i="18"/>
  <c r="H73" i="18"/>
  <c r="G73" i="18"/>
  <c r="J73" i="18" s="1"/>
  <c r="J72" i="18"/>
  <c r="I72" i="18"/>
  <c r="H72" i="18"/>
  <c r="G72" i="18"/>
  <c r="I71" i="18"/>
  <c r="H71" i="18"/>
  <c r="G71" i="18"/>
  <c r="J71" i="18" s="1"/>
  <c r="I70" i="18"/>
  <c r="H70" i="18"/>
  <c r="G70" i="18"/>
  <c r="J70" i="18" s="1"/>
  <c r="J69" i="18"/>
  <c r="I69" i="18"/>
  <c r="H69" i="18"/>
  <c r="G69" i="18"/>
  <c r="I68" i="18"/>
  <c r="H68" i="18"/>
  <c r="G68" i="18"/>
  <c r="J68" i="18" s="1"/>
  <c r="J67" i="18"/>
  <c r="I67" i="18"/>
  <c r="H67" i="18"/>
  <c r="G67" i="18"/>
  <c r="I66" i="18"/>
  <c r="H66" i="18"/>
  <c r="G66" i="18"/>
  <c r="J66" i="18" s="1"/>
  <c r="I65" i="18"/>
  <c r="H65" i="18"/>
  <c r="G65" i="18"/>
  <c r="J65" i="18" s="1"/>
  <c r="J64" i="18"/>
  <c r="I64" i="18"/>
  <c r="H64" i="18"/>
  <c r="G64" i="18"/>
  <c r="I63" i="18"/>
  <c r="H63" i="18"/>
  <c r="G63" i="18"/>
  <c r="J63" i="18" s="1"/>
  <c r="J62" i="18"/>
  <c r="I62" i="18"/>
  <c r="H62" i="18"/>
  <c r="G62" i="18"/>
  <c r="I61" i="18"/>
  <c r="H61" i="18"/>
  <c r="G61" i="18"/>
  <c r="J61" i="18" s="1"/>
  <c r="I60" i="18"/>
  <c r="H60" i="18"/>
  <c r="G60" i="18"/>
  <c r="J60" i="18" s="1"/>
  <c r="J59" i="18"/>
  <c r="I59" i="18"/>
  <c r="H59" i="18"/>
  <c r="G59" i="18"/>
  <c r="I58" i="18"/>
  <c r="H58" i="18"/>
  <c r="G58" i="18"/>
  <c r="J58" i="18" s="1"/>
  <c r="J57" i="18"/>
  <c r="I57" i="18"/>
  <c r="H57" i="18"/>
  <c r="G57" i="18"/>
  <c r="I56" i="18"/>
  <c r="H56" i="18"/>
  <c r="G56" i="18"/>
  <c r="J56" i="18" s="1"/>
  <c r="I55" i="18"/>
  <c r="H55" i="18"/>
  <c r="G55" i="18"/>
  <c r="J55" i="18" s="1"/>
  <c r="J54" i="18"/>
  <c r="I54" i="18"/>
  <c r="H54" i="18"/>
  <c r="G54" i="18"/>
  <c r="I53" i="18"/>
  <c r="H53" i="18"/>
  <c r="G53" i="18"/>
  <c r="J53" i="18" s="1"/>
  <c r="J52" i="18"/>
  <c r="I52" i="18"/>
  <c r="H52" i="18"/>
  <c r="G52" i="18"/>
  <c r="I51" i="18"/>
  <c r="H51" i="18"/>
  <c r="G51" i="18"/>
  <c r="J51" i="18" s="1"/>
  <c r="I50" i="18"/>
  <c r="H50" i="18"/>
  <c r="G50" i="18"/>
  <c r="J50" i="18" s="1"/>
  <c r="J49" i="18"/>
  <c r="I49" i="18"/>
  <c r="H49" i="18"/>
  <c r="G49" i="18"/>
  <c r="I48" i="18"/>
  <c r="H48" i="18"/>
  <c r="G48" i="18"/>
  <c r="J48" i="18" s="1"/>
  <c r="J47" i="18"/>
  <c r="I47" i="18"/>
  <c r="H47" i="18"/>
  <c r="G47" i="18"/>
  <c r="I46" i="18"/>
  <c r="H46" i="18"/>
  <c r="G46" i="18"/>
  <c r="J46" i="18" s="1"/>
  <c r="I45" i="18"/>
  <c r="H45" i="18"/>
  <c r="G45" i="18"/>
  <c r="J45" i="18" s="1"/>
  <c r="J44" i="18"/>
  <c r="I44" i="18"/>
  <c r="H44" i="18"/>
  <c r="G44" i="18"/>
  <c r="I43" i="18"/>
  <c r="H43" i="18"/>
  <c r="G43" i="18"/>
  <c r="J43" i="18" s="1"/>
  <c r="J42" i="18"/>
  <c r="I42" i="18"/>
  <c r="H42" i="18"/>
  <c r="G42" i="18"/>
  <c r="I41" i="18"/>
  <c r="H41" i="18"/>
  <c r="G41" i="18"/>
  <c r="J41" i="18" s="1"/>
  <c r="I40" i="18"/>
  <c r="H40" i="18"/>
  <c r="G40" i="18"/>
  <c r="J40" i="18" s="1"/>
  <c r="J39" i="18"/>
  <c r="I39" i="18"/>
  <c r="H39" i="18"/>
  <c r="G39" i="18"/>
  <c r="I38" i="18"/>
  <c r="H38" i="18"/>
  <c r="G38" i="18"/>
  <c r="J38" i="18" s="1"/>
  <c r="J37" i="18"/>
  <c r="I37" i="18"/>
  <c r="H37" i="18"/>
  <c r="G37" i="18"/>
  <c r="I36" i="18"/>
  <c r="H36" i="18"/>
  <c r="G36" i="18"/>
  <c r="J36" i="18" s="1"/>
  <c r="I35" i="18"/>
  <c r="H35" i="18"/>
  <c r="G35" i="18"/>
  <c r="J35" i="18" s="1"/>
  <c r="J34" i="18"/>
  <c r="I34" i="18"/>
  <c r="H34" i="18"/>
  <c r="G34" i="18"/>
  <c r="I33" i="18"/>
  <c r="H33" i="18"/>
  <c r="G33" i="18"/>
  <c r="J33" i="18" s="1"/>
  <c r="J32" i="18"/>
  <c r="I32" i="18"/>
  <c r="H32" i="18"/>
  <c r="G32" i="18"/>
  <c r="I31" i="18"/>
  <c r="H31" i="18"/>
  <c r="G31" i="18"/>
  <c r="J31" i="18" s="1"/>
  <c r="I30" i="18"/>
  <c r="H30" i="18"/>
  <c r="G30" i="18"/>
  <c r="J30" i="18" s="1"/>
  <c r="J29" i="18"/>
  <c r="I29" i="18"/>
  <c r="H29" i="18"/>
  <c r="G29" i="18"/>
  <c r="I28" i="18"/>
  <c r="H28" i="18"/>
  <c r="G28" i="18"/>
  <c r="J28" i="18" s="1"/>
  <c r="J27" i="18"/>
  <c r="I27" i="18"/>
  <c r="H27" i="18"/>
  <c r="G27" i="18"/>
  <c r="I26" i="18"/>
  <c r="H26" i="18"/>
  <c r="G26" i="18"/>
  <c r="J26" i="18" s="1"/>
  <c r="I25" i="18"/>
  <c r="H25" i="18"/>
  <c r="G25" i="18"/>
  <c r="J25" i="18" s="1"/>
  <c r="J24" i="18"/>
  <c r="I24" i="18"/>
  <c r="H24" i="18"/>
  <c r="G24" i="18"/>
  <c r="I23" i="18"/>
  <c r="H23" i="18"/>
  <c r="G23" i="18"/>
  <c r="J23" i="18" s="1"/>
  <c r="J22" i="18"/>
  <c r="I22" i="18"/>
  <c r="H22" i="18"/>
  <c r="G22" i="18"/>
  <c r="I21" i="18"/>
  <c r="H21" i="18"/>
  <c r="G21" i="18"/>
  <c r="J21" i="18" s="1"/>
  <c r="I20" i="18"/>
  <c r="H20" i="18"/>
  <c r="G20" i="18"/>
  <c r="J20" i="18" s="1"/>
  <c r="J19" i="18"/>
  <c r="I19" i="18"/>
  <c r="H19" i="18"/>
  <c r="G19" i="18"/>
  <c r="I18" i="18"/>
  <c r="H18" i="18"/>
  <c r="G18" i="18"/>
  <c r="J18" i="18" s="1"/>
  <c r="J17" i="18"/>
  <c r="I17" i="18"/>
  <c r="H17" i="18"/>
  <c r="G17" i="18"/>
  <c r="I16" i="18"/>
  <c r="H16" i="18"/>
  <c r="G16" i="18"/>
  <c r="J16" i="18" s="1"/>
  <c r="I15" i="18"/>
  <c r="H15" i="18"/>
  <c r="G15" i="18"/>
  <c r="J15" i="18" s="1"/>
  <c r="J14" i="18"/>
  <c r="I14" i="18"/>
  <c r="H14" i="18"/>
  <c r="G14" i="18"/>
  <c r="I13" i="18"/>
  <c r="H13" i="18"/>
  <c r="G13" i="18"/>
  <c r="J13" i="18" s="1"/>
  <c r="J12" i="18"/>
  <c r="I12" i="18"/>
  <c r="H12" i="18"/>
  <c r="G12" i="18"/>
  <c r="I11" i="18"/>
  <c r="H11" i="18"/>
  <c r="G11" i="18"/>
  <c r="J11" i="18" s="1"/>
  <c r="I10" i="18"/>
  <c r="H10" i="18"/>
  <c r="G10" i="18"/>
  <c r="J10" i="18" s="1"/>
  <c r="J9" i="18"/>
  <c r="I9" i="18"/>
  <c r="H9" i="18"/>
  <c r="G9" i="18"/>
  <c r="I8" i="18"/>
  <c r="H8" i="18"/>
  <c r="G8" i="18"/>
  <c r="J8" i="18" s="1"/>
  <c r="J7" i="18"/>
  <c r="I7" i="18"/>
  <c r="H7" i="18"/>
  <c r="G7" i="18"/>
  <c r="I6" i="18"/>
  <c r="H6" i="18"/>
  <c r="G6" i="18"/>
  <c r="J6" i="18" s="1"/>
  <c r="I5" i="18"/>
  <c r="H5" i="18"/>
  <c r="G5" i="18"/>
  <c r="J5" i="18" s="1"/>
  <c r="J4" i="18"/>
  <c r="I4" i="18"/>
  <c r="H4" i="18"/>
  <c r="G4" i="18"/>
  <c r="I3" i="18"/>
  <c r="H3" i="18"/>
  <c r="G3" i="18"/>
  <c r="J3" i="18" s="1"/>
  <c r="J57" i="17"/>
  <c r="I57" i="17"/>
  <c r="H57" i="17"/>
  <c r="G57" i="17"/>
  <c r="I56" i="17"/>
  <c r="H56" i="17"/>
  <c r="G56" i="17"/>
  <c r="J56" i="17" s="1"/>
  <c r="I55" i="17"/>
  <c r="H55" i="17"/>
  <c r="G55" i="17"/>
  <c r="J55" i="17" s="1"/>
  <c r="I54" i="17"/>
  <c r="H54" i="17"/>
  <c r="G54" i="17"/>
  <c r="J54" i="17" s="1"/>
  <c r="I53" i="17"/>
  <c r="H53" i="17"/>
  <c r="G53" i="17"/>
  <c r="J53" i="17" s="1"/>
  <c r="J52" i="17"/>
  <c r="I52" i="17"/>
  <c r="H52" i="17"/>
  <c r="G52" i="17"/>
  <c r="J51" i="17"/>
  <c r="I51" i="17"/>
  <c r="H51" i="17"/>
  <c r="G51" i="17"/>
  <c r="I50" i="17"/>
  <c r="H50" i="17"/>
  <c r="G50" i="17"/>
  <c r="J50" i="17" s="1"/>
  <c r="I49" i="17"/>
  <c r="H49" i="17"/>
  <c r="G49" i="17"/>
  <c r="J49" i="17" s="1"/>
  <c r="I48" i="17"/>
  <c r="H48" i="17"/>
  <c r="G48" i="17"/>
  <c r="J48" i="17" s="1"/>
  <c r="J47" i="17"/>
  <c r="I47" i="17"/>
  <c r="H47" i="17"/>
  <c r="G47" i="17"/>
  <c r="G46" i="17"/>
  <c r="I45" i="17"/>
  <c r="H45" i="17"/>
  <c r="G45" i="17"/>
  <c r="J45" i="17" s="1"/>
  <c r="I44" i="17"/>
  <c r="H44" i="17"/>
  <c r="G44" i="17"/>
  <c r="J44" i="17" s="1"/>
  <c r="I43" i="17"/>
  <c r="H43" i="17"/>
  <c r="G43" i="17"/>
  <c r="J43" i="17" s="1"/>
  <c r="J42" i="17"/>
  <c r="I42" i="17"/>
  <c r="H42" i="17"/>
  <c r="G42" i="17"/>
  <c r="J41" i="17"/>
  <c r="I41" i="17"/>
  <c r="H41" i="17"/>
  <c r="G41" i="17"/>
  <c r="I40" i="17"/>
  <c r="H40" i="17"/>
  <c r="G40" i="17"/>
  <c r="J40" i="17" s="1"/>
  <c r="I39" i="17"/>
  <c r="H39" i="17"/>
  <c r="G39" i="17"/>
  <c r="J39" i="17" s="1"/>
  <c r="I38" i="17"/>
  <c r="H38" i="17"/>
  <c r="G38" i="17"/>
  <c r="J38" i="17" s="1"/>
  <c r="J37" i="17"/>
  <c r="I37" i="17"/>
  <c r="H37" i="17"/>
  <c r="G37" i="17"/>
  <c r="J36" i="17"/>
  <c r="I36" i="17"/>
  <c r="H36" i="17"/>
  <c r="G36" i="17"/>
  <c r="I35" i="17"/>
  <c r="H35" i="17"/>
  <c r="G35" i="17"/>
  <c r="J35" i="17" s="1"/>
  <c r="I34" i="17"/>
  <c r="H34" i="17"/>
  <c r="G34" i="17"/>
  <c r="J34" i="17" s="1"/>
  <c r="I33" i="17"/>
  <c r="H33" i="17"/>
  <c r="G33" i="17"/>
  <c r="J33" i="17" s="1"/>
  <c r="J32" i="17"/>
  <c r="I32" i="17"/>
  <c r="H32" i="17"/>
  <c r="G32" i="17"/>
  <c r="J31" i="17"/>
  <c r="I31" i="17"/>
  <c r="H31" i="17"/>
  <c r="G31" i="17"/>
  <c r="I30" i="17"/>
  <c r="H30" i="17"/>
  <c r="G30" i="17"/>
  <c r="J30" i="17" s="1"/>
  <c r="I29" i="17"/>
  <c r="H29" i="17"/>
  <c r="G29" i="17"/>
  <c r="J29" i="17" s="1"/>
  <c r="I28" i="17"/>
  <c r="H28" i="17"/>
  <c r="G28" i="17"/>
  <c r="J28" i="17" s="1"/>
  <c r="J27" i="17"/>
  <c r="I27" i="17"/>
  <c r="H27" i="17"/>
  <c r="G27" i="17"/>
  <c r="J26" i="17"/>
  <c r="I26" i="17"/>
  <c r="H26" i="17"/>
  <c r="G26" i="17"/>
  <c r="I25" i="17"/>
  <c r="H25" i="17"/>
  <c r="G25" i="17"/>
  <c r="J25" i="17" s="1"/>
  <c r="I24" i="17"/>
  <c r="H24" i="17"/>
  <c r="G24" i="17"/>
  <c r="J24" i="17" s="1"/>
  <c r="I23" i="17"/>
  <c r="H23" i="17"/>
  <c r="G23" i="17"/>
  <c r="J23" i="17" s="1"/>
  <c r="J22" i="17"/>
  <c r="I22" i="17"/>
  <c r="H22" i="17"/>
  <c r="G22" i="17"/>
  <c r="J21" i="17"/>
  <c r="I21" i="17"/>
  <c r="H21" i="17"/>
  <c r="G21" i="17"/>
  <c r="I20" i="17"/>
  <c r="H20" i="17"/>
  <c r="G20" i="17"/>
  <c r="J20" i="17" s="1"/>
  <c r="I19" i="17"/>
  <c r="H19" i="17"/>
  <c r="G19" i="17"/>
  <c r="J19" i="17" s="1"/>
  <c r="I18" i="17"/>
  <c r="H18" i="17"/>
  <c r="G18" i="17"/>
  <c r="J18" i="17" s="1"/>
  <c r="J17" i="17"/>
  <c r="I17" i="17"/>
  <c r="H17" i="17"/>
  <c r="G17" i="17"/>
  <c r="J16" i="17"/>
  <c r="I16" i="17"/>
  <c r="H16" i="17"/>
  <c r="G16" i="17"/>
  <c r="I15" i="17"/>
  <c r="H15" i="17"/>
  <c r="G15" i="17"/>
  <c r="J15" i="17" s="1"/>
  <c r="I14" i="17"/>
  <c r="H14" i="17"/>
  <c r="G14" i="17"/>
  <c r="J14" i="17" s="1"/>
  <c r="I13" i="17"/>
  <c r="H13" i="17"/>
  <c r="G13" i="17"/>
  <c r="J13" i="17" s="1"/>
  <c r="J12" i="17"/>
  <c r="I12" i="17"/>
  <c r="H12" i="17"/>
  <c r="G12" i="17"/>
  <c r="J11" i="17"/>
  <c r="I11" i="17"/>
  <c r="H11" i="17"/>
  <c r="G11" i="17"/>
  <c r="I10" i="17"/>
  <c r="H10" i="17"/>
  <c r="G10" i="17"/>
  <c r="J10" i="17" s="1"/>
  <c r="I9" i="17"/>
  <c r="H9" i="17"/>
  <c r="G9" i="17"/>
  <c r="J9" i="17" s="1"/>
  <c r="I8" i="17"/>
  <c r="H8" i="17"/>
  <c r="G8" i="17"/>
  <c r="J8" i="17" s="1"/>
  <c r="J7" i="17"/>
  <c r="I7" i="17"/>
  <c r="H7" i="17"/>
  <c r="G7" i="17"/>
  <c r="J6" i="17"/>
  <c r="I6" i="17"/>
  <c r="H6" i="17"/>
  <c r="G6" i="17"/>
  <c r="I5" i="17"/>
  <c r="H5" i="17"/>
  <c r="G5" i="17"/>
  <c r="J5" i="17" s="1"/>
  <c r="I4" i="17"/>
  <c r="H4" i="17"/>
  <c r="G4" i="17"/>
  <c r="J4" i="17" s="1"/>
  <c r="I3" i="17"/>
  <c r="H3" i="17"/>
  <c r="G3" i="17"/>
  <c r="J3" i="17" s="1"/>
  <c r="I91" i="16"/>
  <c r="H91" i="16"/>
  <c r="G91" i="16"/>
  <c r="J91" i="16" s="1"/>
  <c r="I90" i="16"/>
  <c r="H90" i="16"/>
  <c r="G90" i="16"/>
  <c r="J90" i="16" s="1"/>
  <c r="J89" i="16"/>
  <c r="I89" i="16"/>
  <c r="H89" i="16"/>
  <c r="G89" i="16"/>
  <c r="I88" i="16"/>
  <c r="H88" i="16"/>
  <c r="G88" i="16"/>
  <c r="J88" i="16" s="1"/>
  <c r="I87" i="16"/>
  <c r="H87" i="16"/>
  <c r="G87" i="16"/>
  <c r="J87" i="16" s="1"/>
  <c r="I86" i="16"/>
  <c r="H86" i="16"/>
  <c r="G86" i="16"/>
  <c r="J86" i="16" s="1"/>
  <c r="I85" i="16"/>
  <c r="H85" i="16"/>
  <c r="G85" i="16"/>
  <c r="J85" i="16" s="1"/>
  <c r="J84" i="16"/>
  <c r="I84" i="16"/>
  <c r="H84" i="16"/>
  <c r="G84" i="16"/>
  <c r="I83" i="16"/>
  <c r="H83" i="16"/>
  <c r="G83" i="16"/>
  <c r="J83" i="16" s="1"/>
  <c r="I82" i="16"/>
  <c r="H82" i="16"/>
  <c r="G82" i="16"/>
  <c r="J82" i="16" s="1"/>
  <c r="I81" i="16"/>
  <c r="H81" i="16"/>
  <c r="G81" i="16"/>
  <c r="J81" i="16" s="1"/>
  <c r="I80" i="16"/>
  <c r="H80" i="16"/>
  <c r="G80" i="16"/>
  <c r="J80" i="16" s="1"/>
  <c r="J79" i="16"/>
  <c r="I79" i="16"/>
  <c r="H79" i="16"/>
  <c r="G79" i="16"/>
  <c r="I78" i="16"/>
  <c r="H78" i="16"/>
  <c r="G78" i="16"/>
  <c r="J78" i="16" s="1"/>
  <c r="I77" i="16"/>
  <c r="H77" i="16"/>
  <c r="G77" i="16"/>
  <c r="J77" i="16" s="1"/>
  <c r="I76" i="16"/>
  <c r="H76" i="16"/>
  <c r="G76" i="16"/>
  <c r="J76" i="16" s="1"/>
  <c r="I75" i="16"/>
  <c r="H75" i="16"/>
  <c r="G75" i="16"/>
  <c r="J75" i="16" s="1"/>
  <c r="J74" i="16"/>
  <c r="I74" i="16"/>
  <c r="H74" i="16"/>
  <c r="G74" i="16"/>
  <c r="I73" i="16"/>
  <c r="H73" i="16"/>
  <c r="G73" i="16"/>
  <c r="J73" i="16" s="1"/>
  <c r="I72" i="16"/>
  <c r="H72" i="16"/>
  <c r="G72" i="16"/>
  <c r="J72" i="16" s="1"/>
  <c r="I71" i="16"/>
  <c r="H71" i="16"/>
  <c r="G71" i="16"/>
  <c r="J71" i="16" s="1"/>
  <c r="G70" i="16"/>
  <c r="J69" i="16"/>
  <c r="I69" i="16"/>
  <c r="H69" i="16"/>
  <c r="G69" i="16"/>
  <c r="I68" i="16"/>
  <c r="H68" i="16"/>
  <c r="G68" i="16"/>
  <c r="J68" i="16" s="1"/>
  <c r="I67" i="16"/>
  <c r="H67" i="16"/>
  <c r="G67" i="16"/>
  <c r="J67" i="16" s="1"/>
  <c r="I66" i="16"/>
  <c r="H66" i="16"/>
  <c r="G66" i="16"/>
  <c r="J66" i="16" s="1"/>
  <c r="I65" i="16"/>
  <c r="H65" i="16"/>
  <c r="G65" i="16"/>
  <c r="J65" i="16" s="1"/>
  <c r="J64" i="16"/>
  <c r="I64" i="16"/>
  <c r="H64" i="16"/>
  <c r="G64" i="16"/>
  <c r="I63" i="16"/>
  <c r="H63" i="16"/>
  <c r="G63" i="16"/>
  <c r="J63" i="16" s="1"/>
  <c r="I62" i="16"/>
  <c r="H62" i="16"/>
  <c r="G62" i="16"/>
  <c r="J62" i="16" s="1"/>
  <c r="I61" i="16"/>
  <c r="H61" i="16"/>
  <c r="G61" i="16"/>
  <c r="J61" i="16" s="1"/>
  <c r="I60" i="16"/>
  <c r="H60" i="16"/>
  <c r="G60" i="16"/>
  <c r="J60" i="16" s="1"/>
  <c r="J59" i="16"/>
  <c r="I59" i="16"/>
  <c r="H59" i="16"/>
  <c r="G59" i="16"/>
  <c r="I58" i="16"/>
  <c r="H58" i="16"/>
  <c r="G58" i="16"/>
  <c r="J58" i="16" s="1"/>
  <c r="I57" i="16"/>
  <c r="H57" i="16"/>
  <c r="G57" i="16"/>
  <c r="J57" i="16" s="1"/>
  <c r="I56" i="16"/>
  <c r="H56" i="16"/>
  <c r="G56" i="16"/>
  <c r="J56" i="16" s="1"/>
  <c r="I55" i="16"/>
  <c r="H55" i="16"/>
  <c r="G55" i="16"/>
  <c r="J55" i="16" s="1"/>
  <c r="J54" i="16"/>
  <c r="I54" i="16"/>
  <c r="H54" i="16"/>
  <c r="G54" i="16"/>
  <c r="I53" i="16"/>
  <c r="H53" i="16"/>
  <c r="G53" i="16"/>
  <c r="J53" i="16" s="1"/>
  <c r="I52" i="16"/>
  <c r="H52" i="16"/>
  <c r="G52" i="16"/>
  <c r="J52" i="16" s="1"/>
  <c r="I51" i="16"/>
  <c r="H51" i="16"/>
  <c r="G51" i="16"/>
  <c r="J51" i="16" s="1"/>
  <c r="I50" i="16"/>
  <c r="H50" i="16"/>
  <c r="G50" i="16"/>
  <c r="J50" i="16" s="1"/>
  <c r="J49" i="16"/>
  <c r="I49" i="16"/>
  <c r="H49" i="16"/>
  <c r="G49" i="16"/>
  <c r="I48" i="16"/>
  <c r="H48" i="16"/>
  <c r="G48" i="16"/>
  <c r="J48" i="16" s="1"/>
  <c r="I47" i="16"/>
  <c r="H47" i="16"/>
  <c r="G47" i="16"/>
  <c r="J47" i="16" s="1"/>
  <c r="I46" i="16"/>
  <c r="H46" i="16"/>
  <c r="G46" i="16"/>
  <c r="J46" i="16" s="1"/>
  <c r="I45" i="16"/>
  <c r="H45" i="16"/>
  <c r="G45" i="16"/>
  <c r="J45" i="16" s="1"/>
  <c r="J44" i="16"/>
  <c r="I44" i="16"/>
  <c r="H44" i="16"/>
  <c r="G44" i="16"/>
  <c r="I43" i="16"/>
  <c r="H43" i="16"/>
  <c r="G43" i="16"/>
  <c r="J43" i="16" s="1"/>
  <c r="I42" i="16"/>
  <c r="H42" i="16"/>
  <c r="G42" i="16"/>
  <c r="J42" i="16" s="1"/>
  <c r="I41" i="16"/>
  <c r="H41" i="16"/>
  <c r="G41" i="16"/>
  <c r="J41" i="16" s="1"/>
  <c r="I40" i="16"/>
  <c r="H40" i="16"/>
  <c r="G40" i="16"/>
  <c r="J40" i="16" s="1"/>
  <c r="J39" i="16"/>
  <c r="I39" i="16"/>
  <c r="H39" i="16"/>
  <c r="G39" i="16"/>
  <c r="I38" i="16"/>
  <c r="H38" i="16"/>
  <c r="G38" i="16"/>
  <c r="J38" i="16" s="1"/>
  <c r="I37" i="16"/>
  <c r="H37" i="16"/>
  <c r="G37" i="16"/>
  <c r="J37" i="16" s="1"/>
  <c r="I36" i="16"/>
  <c r="H36" i="16"/>
  <c r="G36" i="16"/>
  <c r="J36" i="16" s="1"/>
  <c r="I35" i="16"/>
  <c r="H35" i="16"/>
  <c r="G35" i="16"/>
  <c r="J35" i="16" s="1"/>
  <c r="J34" i="16"/>
  <c r="I34" i="16"/>
  <c r="H34" i="16"/>
  <c r="G34" i="16"/>
  <c r="I33" i="16"/>
  <c r="H33" i="16"/>
  <c r="G33" i="16"/>
  <c r="J33" i="16" s="1"/>
  <c r="I32" i="16"/>
  <c r="H32" i="16"/>
  <c r="G32" i="16"/>
  <c r="J32" i="16" s="1"/>
  <c r="I31" i="16"/>
  <c r="H31" i="16"/>
  <c r="G31" i="16"/>
  <c r="J31" i="16" s="1"/>
  <c r="I30" i="16"/>
  <c r="H30" i="16"/>
  <c r="G30" i="16"/>
  <c r="J30" i="16" s="1"/>
  <c r="J29" i="16"/>
  <c r="I29" i="16"/>
  <c r="H29" i="16"/>
  <c r="G29" i="16"/>
  <c r="I28" i="16"/>
  <c r="H28" i="16"/>
  <c r="G28" i="16"/>
  <c r="J28" i="16" s="1"/>
  <c r="I27" i="16"/>
  <c r="H27" i="16"/>
  <c r="G27" i="16"/>
  <c r="J27" i="16" s="1"/>
  <c r="I26" i="16"/>
  <c r="H26" i="16"/>
  <c r="G26" i="16"/>
  <c r="J26" i="16" s="1"/>
  <c r="I25" i="16"/>
  <c r="H25" i="16"/>
  <c r="G25" i="16"/>
  <c r="J25" i="16" s="1"/>
  <c r="J24" i="16"/>
  <c r="I24" i="16"/>
  <c r="H24" i="16"/>
  <c r="G24" i="16"/>
  <c r="I23" i="16"/>
  <c r="H23" i="16"/>
  <c r="G23" i="16"/>
  <c r="J23" i="16" s="1"/>
  <c r="I22" i="16"/>
  <c r="H22" i="16"/>
  <c r="G22" i="16"/>
  <c r="J22" i="16" s="1"/>
  <c r="I21" i="16"/>
  <c r="H21" i="16"/>
  <c r="G21" i="16"/>
  <c r="J21" i="16" s="1"/>
  <c r="I20" i="16"/>
  <c r="H20" i="16"/>
  <c r="G20" i="16"/>
  <c r="J20" i="16" s="1"/>
  <c r="J19" i="16"/>
  <c r="I19" i="16"/>
  <c r="H19" i="16"/>
  <c r="G19" i="16"/>
  <c r="I18" i="16"/>
  <c r="H18" i="16"/>
  <c r="G18" i="16"/>
  <c r="J18" i="16" s="1"/>
  <c r="I17" i="16"/>
  <c r="H17" i="16"/>
  <c r="G17" i="16"/>
  <c r="J17" i="16" s="1"/>
  <c r="I16" i="16"/>
  <c r="H16" i="16"/>
  <c r="G16" i="16"/>
  <c r="J16" i="16" s="1"/>
  <c r="I15" i="16"/>
  <c r="H15" i="16"/>
  <c r="G15" i="16"/>
  <c r="J15" i="16" s="1"/>
  <c r="J14" i="16"/>
  <c r="I14" i="16"/>
  <c r="H14" i="16"/>
  <c r="G14" i="16"/>
  <c r="I13" i="16"/>
  <c r="H13" i="16"/>
  <c r="G13" i="16"/>
  <c r="J13" i="16" s="1"/>
  <c r="I12" i="16"/>
  <c r="H12" i="16"/>
  <c r="G12" i="16"/>
  <c r="J12" i="16" s="1"/>
  <c r="I11" i="16"/>
  <c r="H11" i="16"/>
  <c r="G11" i="16"/>
  <c r="J11" i="16" s="1"/>
  <c r="I10" i="16"/>
  <c r="H10" i="16"/>
  <c r="G10" i="16"/>
  <c r="J10" i="16" s="1"/>
  <c r="J9" i="16"/>
  <c r="I9" i="16"/>
  <c r="H9" i="16"/>
  <c r="G9" i="16"/>
  <c r="I8" i="16"/>
  <c r="H8" i="16"/>
  <c r="G8" i="16"/>
  <c r="J8" i="16" s="1"/>
  <c r="I7" i="16"/>
  <c r="H7" i="16"/>
  <c r="G7" i="16"/>
  <c r="J7" i="16" s="1"/>
  <c r="I6" i="16"/>
  <c r="H6" i="16"/>
  <c r="G6" i="16"/>
  <c r="J6" i="16" s="1"/>
  <c r="I5" i="16"/>
  <c r="H5" i="16"/>
  <c r="G5" i="16"/>
  <c r="J5" i="16" s="1"/>
  <c r="J4" i="16"/>
  <c r="I4" i="16"/>
  <c r="H4" i="16"/>
  <c r="G4" i="16"/>
  <c r="I3" i="16"/>
  <c r="H3" i="16"/>
  <c r="G3" i="16"/>
  <c r="J3" i="16" s="1"/>
  <c r="I82" i="15"/>
  <c r="H82" i="15"/>
  <c r="G82" i="15"/>
  <c r="J82" i="15" s="1"/>
  <c r="I81" i="15"/>
  <c r="H81" i="15"/>
  <c r="G81" i="15"/>
  <c r="J81" i="15" s="1"/>
  <c r="I80" i="15"/>
  <c r="H80" i="15"/>
  <c r="G80" i="15"/>
  <c r="J80" i="15" s="1"/>
  <c r="G79" i="15"/>
  <c r="I78" i="15"/>
  <c r="H78" i="15"/>
  <c r="G78" i="15"/>
  <c r="J78" i="15" s="1"/>
  <c r="I77" i="15"/>
  <c r="H77" i="15"/>
  <c r="G77" i="15"/>
  <c r="J77" i="15" s="1"/>
  <c r="I76" i="15"/>
  <c r="H76" i="15"/>
  <c r="G76" i="15"/>
  <c r="J76" i="15" s="1"/>
  <c r="I75" i="15"/>
  <c r="H75" i="15"/>
  <c r="G75" i="15"/>
  <c r="J75" i="15" s="1"/>
  <c r="I74" i="15"/>
  <c r="H74" i="15"/>
  <c r="G74" i="15"/>
  <c r="J74" i="15" s="1"/>
  <c r="I73" i="15"/>
  <c r="H73" i="15"/>
  <c r="G73" i="15"/>
  <c r="J73" i="15" s="1"/>
  <c r="I72" i="15"/>
  <c r="H72" i="15"/>
  <c r="G72" i="15"/>
  <c r="J72" i="15" s="1"/>
  <c r="I71" i="15"/>
  <c r="H71" i="15"/>
  <c r="G71" i="15"/>
  <c r="J71" i="15" s="1"/>
  <c r="I70" i="15"/>
  <c r="H70" i="15"/>
  <c r="G70" i="15"/>
  <c r="J70" i="15" s="1"/>
  <c r="I69" i="15"/>
  <c r="H69" i="15"/>
  <c r="G69" i="15"/>
  <c r="J69" i="15" s="1"/>
  <c r="I68" i="15"/>
  <c r="H68" i="15"/>
  <c r="G68" i="15"/>
  <c r="J68" i="15" s="1"/>
  <c r="I67" i="15"/>
  <c r="H67" i="15"/>
  <c r="G67" i="15"/>
  <c r="J67" i="15" s="1"/>
  <c r="I66" i="15"/>
  <c r="H66" i="15"/>
  <c r="G66" i="15"/>
  <c r="J66" i="15" s="1"/>
  <c r="I65" i="15"/>
  <c r="H65" i="15"/>
  <c r="G65" i="15"/>
  <c r="J65" i="15" s="1"/>
  <c r="I64" i="15"/>
  <c r="H64" i="15"/>
  <c r="G64" i="15"/>
  <c r="J64" i="15" s="1"/>
  <c r="I63" i="15"/>
  <c r="H63" i="15"/>
  <c r="G63" i="15"/>
  <c r="J63" i="15" s="1"/>
  <c r="I62" i="15"/>
  <c r="H62" i="15"/>
  <c r="G62" i="15"/>
  <c r="J62" i="15" s="1"/>
  <c r="I61" i="15"/>
  <c r="H61" i="15"/>
  <c r="G61" i="15"/>
  <c r="J61" i="15" s="1"/>
  <c r="I60" i="15"/>
  <c r="H60" i="15"/>
  <c r="G60" i="15"/>
  <c r="J60" i="15" s="1"/>
  <c r="I59" i="15"/>
  <c r="H59" i="15"/>
  <c r="G59" i="15"/>
  <c r="J59" i="15" s="1"/>
  <c r="I58" i="15"/>
  <c r="H58" i="15"/>
  <c r="G58" i="15"/>
  <c r="J58" i="15" s="1"/>
  <c r="I57" i="15"/>
  <c r="H57" i="15"/>
  <c r="G57" i="15"/>
  <c r="J57" i="15" s="1"/>
  <c r="I56" i="15"/>
  <c r="H56" i="15"/>
  <c r="G56" i="15"/>
  <c r="J56" i="15" s="1"/>
  <c r="I55" i="15"/>
  <c r="H55" i="15"/>
  <c r="G55" i="15"/>
  <c r="J55" i="15" s="1"/>
  <c r="I54" i="15"/>
  <c r="H54" i="15"/>
  <c r="G54" i="15"/>
  <c r="J54" i="15" s="1"/>
  <c r="I53" i="15"/>
  <c r="H53" i="15"/>
  <c r="G53" i="15"/>
  <c r="J53" i="15" s="1"/>
  <c r="I52" i="15"/>
  <c r="H52" i="15"/>
  <c r="G52" i="15"/>
  <c r="J52" i="15" s="1"/>
  <c r="I51" i="15"/>
  <c r="H51" i="15"/>
  <c r="G51" i="15"/>
  <c r="J51" i="15" s="1"/>
  <c r="I50" i="15"/>
  <c r="H50" i="15"/>
  <c r="G50" i="15"/>
  <c r="J50" i="15" s="1"/>
  <c r="I49" i="15"/>
  <c r="H49" i="15"/>
  <c r="G49" i="15"/>
  <c r="J49" i="15" s="1"/>
  <c r="I48" i="15"/>
  <c r="H48" i="15"/>
  <c r="G48" i="15"/>
  <c r="J48" i="15" s="1"/>
  <c r="I47" i="15"/>
  <c r="H47" i="15"/>
  <c r="G47" i="15"/>
  <c r="J47" i="15" s="1"/>
  <c r="I46" i="15"/>
  <c r="H46" i="15"/>
  <c r="G46" i="15"/>
  <c r="J46" i="15" s="1"/>
  <c r="I45" i="15"/>
  <c r="H45" i="15"/>
  <c r="G45" i="15"/>
  <c r="J45" i="15" s="1"/>
  <c r="I44" i="15"/>
  <c r="H44" i="15"/>
  <c r="G44" i="15"/>
  <c r="J44" i="15" s="1"/>
  <c r="I43" i="15"/>
  <c r="H43" i="15"/>
  <c r="G43" i="15"/>
  <c r="J43" i="15" s="1"/>
  <c r="I42" i="15"/>
  <c r="H42" i="15"/>
  <c r="G42" i="15"/>
  <c r="J42" i="15" s="1"/>
  <c r="I41" i="15"/>
  <c r="H41" i="15"/>
  <c r="G41" i="15"/>
  <c r="J41" i="15" s="1"/>
  <c r="I40" i="15"/>
  <c r="H40" i="15"/>
  <c r="G40" i="15"/>
  <c r="J40" i="15" s="1"/>
  <c r="I39" i="15"/>
  <c r="H39" i="15"/>
  <c r="G39" i="15"/>
  <c r="J39" i="15" s="1"/>
  <c r="I38" i="15"/>
  <c r="H38" i="15"/>
  <c r="G38" i="15"/>
  <c r="J38" i="15" s="1"/>
  <c r="I37" i="15"/>
  <c r="H37" i="15"/>
  <c r="G37" i="15"/>
  <c r="J37" i="15" s="1"/>
  <c r="I36" i="15"/>
  <c r="H36" i="15"/>
  <c r="G36" i="15"/>
  <c r="J36" i="15" s="1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I32" i="15"/>
  <c r="H32" i="15"/>
  <c r="G32" i="15"/>
  <c r="J32" i="15" s="1"/>
  <c r="I31" i="15"/>
  <c r="H31" i="15"/>
  <c r="G31" i="15"/>
  <c r="J31" i="15" s="1"/>
  <c r="I30" i="15"/>
  <c r="H30" i="15"/>
  <c r="G30" i="15"/>
  <c r="J30" i="15" s="1"/>
  <c r="I29" i="15"/>
  <c r="H29" i="15"/>
  <c r="G29" i="15"/>
  <c r="J29" i="15" s="1"/>
  <c r="I28" i="15"/>
  <c r="H28" i="15"/>
  <c r="G28" i="15"/>
  <c r="J28" i="15" s="1"/>
  <c r="I27" i="15"/>
  <c r="H27" i="15"/>
  <c r="G27" i="15"/>
  <c r="J27" i="15" s="1"/>
  <c r="I26" i="15"/>
  <c r="H26" i="15"/>
  <c r="G26" i="15"/>
  <c r="J26" i="15" s="1"/>
  <c r="I25" i="15"/>
  <c r="H25" i="15"/>
  <c r="G25" i="15"/>
  <c r="J25" i="15" s="1"/>
  <c r="I24" i="15"/>
  <c r="H24" i="15"/>
  <c r="G24" i="15"/>
  <c r="J24" i="15" s="1"/>
  <c r="I23" i="15"/>
  <c r="H23" i="15"/>
  <c r="G23" i="15"/>
  <c r="J23" i="15" s="1"/>
  <c r="I22" i="15"/>
  <c r="H22" i="15"/>
  <c r="G22" i="15"/>
  <c r="J22" i="15" s="1"/>
  <c r="I21" i="15"/>
  <c r="H21" i="15"/>
  <c r="G21" i="15"/>
  <c r="J21" i="15" s="1"/>
  <c r="I20" i="15"/>
  <c r="H20" i="15"/>
  <c r="G20" i="15"/>
  <c r="J20" i="15" s="1"/>
  <c r="I19" i="15"/>
  <c r="H19" i="15"/>
  <c r="G19" i="15"/>
  <c r="J19" i="15" s="1"/>
  <c r="I18" i="15"/>
  <c r="H18" i="15"/>
  <c r="G18" i="15"/>
  <c r="J18" i="15" s="1"/>
  <c r="I17" i="15"/>
  <c r="H17" i="15"/>
  <c r="G17" i="15"/>
  <c r="J17" i="15" s="1"/>
  <c r="I16" i="15"/>
  <c r="H16" i="15"/>
  <c r="G16" i="15"/>
  <c r="J16" i="15" s="1"/>
  <c r="I15" i="15"/>
  <c r="H15" i="15"/>
  <c r="G15" i="15"/>
  <c r="J15" i="15" s="1"/>
  <c r="I14" i="15"/>
  <c r="H14" i="15"/>
  <c r="G14" i="15"/>
  <c r="J14" i="15" s="1"/>
  <c r="I13" i="15"/>
  <c r="H13" i="15"/>
  <c r="G13" i="15"/>
  <c r="J13" i="15" s="1"/>
  <c r="I12" i="15"/>
  <c r="H12" i="15"/>
  <c r="G12" i="15"/>
  <c r="J12" i="15" s="1"/>
  <c r="I11" i="15"/>
  <c r="H11" i="15"/>
  <c r="G11" i="15"/>
  <c r="J11" i="15" s="1"/>
  <c r="I10" i="15"/>
  <c r="H10" i="15"/>
  <c r="G10" i="15"/>
  <c r="J10" i="15" s="1"/>
  <c r="I9" i="15"/>
  <c r="H9" i="15"/>
  <c r="G9" i="15"/>
  <c r="J9" i="15" s="1"/>
  <c r="I8" i="15"/>
  <c r="H8" i="15"/>
  <c r="G8" i="15"/>
  <c r="J8" i="15" s="1"/>
  <c r="I7" i="15"/>
  <c r="H7" i="15"/>
  <c r="G7" i="15"/>
  <c r="J7" i="15" s="1"/>
  <c r="I6" i="15"/>
  <c r="H6" i="15"/>
  <c r="G6" i="15"/>
  <c r="J6" i="15" s="1"/>
  <c r="I5" i="15"/>
  <c r="H5" i="15"/>
  <c r="G5" i="15"/>
  <c r="J5" i="15" s="1"/>
  <c r="G4" i="15"/>
  <c r="I3" i="15"/>
  <c r="H3" i="15"/>
  <c r="G3" i="15"/>
  <c r="J3" i="15" s="1"/>
  <c r="I77" i="14"/>
  <c r="H77" i="14"/>
  <c r="G77" i="14"/>
  <c r="J77" i="14" s="1"/>
  <c r="I76" i="14"/>
  <c r="H76" i="14"/>
  <c r="G76" i="14"/>
  <c r="J76" i="14" s="1"/>
  <c r="I75" i="14"/>
  <c r="H75" i="14"/>
  <c r="G75" i="14"/>
  <c r="J75" i="14" s="1"/>
  <c r="J74" i="14"/>
  <c r="I74" i="14"/>
  <c r="H74" i="14"/>
  <c r="G74" i="14"/>
  <c r="J73" i="14"/>
  <c r="I73" i="14"/>
  <c r="H73" i="14"/>
  <c r="G73" i="14"/>
  <c r="I72" i="14"/>
  <c r="H72" i="14"/>
  <c r="G72" i="14"/>
  <c r="J72" i="14" s="1"/>
  <c r="I71" i="14"/>
  <c r="H71" i="14"/>
  <c r="G71" i="14"/>
  <c r="J71" i="14" s="1"/>
  <c r="I70" i="14"/>
  <c r="H70" i="14"/>
  <c r="G70" i="14"/>
  <c r="J70" i="14" s="1"/>
  <c r="J69" i="14"/>
  <c r="I69" i="14"/>
  <c r="H69" i="14"/>
  <c r="G69" i="14"/>
  <c r="J68" i="14"/>
  <c r="I68" i="14"/>
  <c r="H68" i="14"/>
  <c r="G68" i="14"/>
  <c r="I67" i="14"/>
  <c r="H67" i="14"/>
  <c r="G67" i="14"/>
  <c r="J67" i="14" s="1"/>
  <c r="I66" i="14"/>
  <c r="H66" i="14"/>
  <c r="G66" i="14"/>
  <c r="J66" i="14" s="1"/>
  <c r="I65" i="14"/>
  <c r="H65" i="14"/>
  <c r="G65" i="14"/>
  <c r="J65" i="14" s="1"/>
  <c r="J64" i="14"/>
  <c r="I64" i="14"/>
  <c r="H64" i="14"/>
  <c r="G64" i="14"/>
  <c r="J63" i="14"/>
  <c r="I63" i="14"/>
  <c r="H63" i="14"/>
  <c r="G63" i="14"/>
  <c r="I62" i="14"/>
  <c r="H62" i="14"/>
  <c r="G62" i="14"/>
  <c r="J62" i="14" s="1"/>
  <c r="G61" i="14"/>
  <c r="I60" i="14"/>
  <c r="H60" i="14"/>
  <c r="G60" i="14"/>
  <c r="J60" i="14" s="1"/>
  <c r="J59" i="14"/>
  <c r="I59" i="14"/>
  <c r="H59" i="14"/>
  <c r="G59" i="14"/>
  <c r="J58" i="14"/>
  <c r="I58" i="14"/>
  <c r="H58" i="14"/>
  <c r="G58" i="14"/>
  <c r="I57" i="14"/>
  <c r="H57" i="14"/>
  <c r="G57" i="14"/>
  <c r="J57" i="14" s="1"/>
  <c r="I56" i="14"/>
  <c r="H56" i="14"/>
  <c r="G56" i="14"/>
  <c r="J56" i="14" s="1"/>
  <c r="I55" i="14"/>
  <c r="H55" i="14"/>
  <c r="G55" i="14"/>
  <c r="J55" i="14" s="1"/>
  <c r="J54" i="14"/>
  <c r="I54" i="14"/>
  <c r="H54" i="14"/>
  <c r="G54" i="14"/>
  <c r="J53" i="14"/>
  <c r="I53" i="14"/>
  <c r="H53" i="14"/>
  <c r="G53" i="14"/>
  <c r="I52" i="14"/>
  <c r="H52" i="14"/>
  <c r="G52" i="14"/>
  <c r="J52" i="14" s="1"/>
  <c r="I51" i="14"/>
  <c r="H51" i="14"/>
  <c r="G51" i="14"/>
  <c r="J51" i="14" s="1"/>
  <c r="I50" i="14"/>
  <c r="H50" i="14"/>
  <c r="G50" i="14"/>
  <c r="J50" i="14" s="1"/>
  <c r="J49" i="14"/>
  <c r="I49" i="14"/>
  <c r="H49" i="14"/>
  <c r="G49" i="14"/>
  <c r="J48" i="14"/>
  <c r="I48" i="14"/>
  <c r="H48" i="14"/>
  <c r="G48" i="14"/>
  <c r="I47" i="14"/>
  <c r="H47" i="14"/>
  <c r="G47" i="14"/>
  <c r="J47" i="14" s="1"/>
  <c r="I46" i="14"/>
  <c r="H46" i="14"/>
  <c r="G46" i="14"/>
  <c r="J46" i="14" s="1"/>
  <c r="I45" i="14"/>
  <c r="H45" i="14"/>
  <c r="G45" i="14"/>
  <c r="J45" i="14" s="1"/>
  <c r="J44" i="14"/>
  <c r="I44" i="14"/>
  <c r="H44" i="14"/>
  <c r="G44" i="14"/>
  <c r="J43" i="14"/>
  <c r="I43" i="14"/>
  <c r="H43" i="14"/>
  <c r="G43" i="14"/>
  <c r="I42" i="14"/>
  <c r="H42" i="14"/>
  <c r="G42" i="14"/>
  <c r="J42" i="14" s="1"/>
  <c r="I41" i="14"/>
  <c r="H41" i="14"/>
  <c r="G41" i="14"/>
  <c r="J41" i="14" s="1"/>
  <c r="I40" i="14"/>
  <c r="H40" i="14"/>
  <c r="G40" i="14"/>
  <c r="J40" i="14" s="1"/>
  <c r="J39" i="14"/>
  <c r="I39" i="14"/>
  <c r="H39" i="14"/>
  <c r="G39" i="14"/>
  <c r="J38" i="14"/>
  <c r="I38" i="14"/>
  <c r="H38" i="14"/>
  <c r="G38" i="14"/>
  <c r="I37" i="14"/>
  <c r="H37" i="14"/>
  <c r="G37" i="14"/>
  <c r="J37" i="14" s="1"/>
  <c r="I36" i="14"/>
  <c r="H36" i="14"/>
  <c r="G36" i="14"/>
  <c r="J36" i="14" s="1"/>
  <c r="I35" i="14"/>
  <c r="H35" i="14"/>
  <c r="G35" i="14"/>
  <c r="J35" i="14" s="1"/>
  <c r="J34" i="14"/>
  <c r="I34" i="14"/>
  <c r="H34" i="14"/>
  <c r="G34" i="14"/>
  <c r="J33" i="14"/>
  <c r="I33" i="14"/>
  <c r="H33" i="14"/>
  <c r="G33" i="14"/>
  <c r="I32" i="14"/>
  <c r="H32" i="14"/>
  <c r="G32" i="14"/>
  <c r="J32" i="14" s="1"/>
  <c r="I31" i="14"/>
  <c r="H31" i="14"/>
  <c r="G31" i="14"/>
  <c r="J31" i="14" s="1"/>
  <c r="I30" i="14"/>
  <c r="H30" i="14"/>
  <c r="G30" i="14"/>
  <c r="J30" i="14" s="1"/>
  <c r="J29" i="14"/>
  <c r="I29" i="14"/>
  <c r="H29" i="14"/>
  <c r="G29" i="14"/>
  <c r="J28" i="14"/>
  <c r="I28" i="14"/>
  <c r="H28" i="14"/>
  <c r="G28" i="14"/>
  <c r="I27" i="14"/>
  <c r="H27" i="14"/>
  <c r="G27" i="14"/>
  <c r="J27" i="14" s="1"/>
  <c r="I26" i="14"/>
  <c r="H26" i="14"/>
  <c r="G26" i="14"/>
  <c r="J26" i="14" s="1"/>
  <c r="I25" i="14"/>
  <c r="H25" i="14"/>
  <c r="G25" i="14"/>
  <c r="J25" i="14" s="1"/>
  <c r="J24" i="14"/>
  <c r="I24" i="14"/>
  <c r="H24" i="14"/>
  <c r="G24" i="14"/>
  <c r="J23" i="14"/>
  <c r="I23" i="14"/>
  <c r="H23" i="14"/>
  <c r="G23" i="14"/>
  <c r="I22" i="14"/>
  <c r="H22" i="14"/>
  <c r="G22" i="14"/>
  <c r="J22" i="14" s="1"/>
  <c r="I21" i="14"/>
  <c r="H21" i="14"/>
  <c r="G21" i="14"/>
  <c r="J21" i="14" s="1"/>
  <c r="I20" i="14"/>
  <c r="H20" i="14"/>
  <c r="G20" i="14"/>
  <c r="J20" i="14" s="1"/>
  <c r="J19" i="14"/>
  <c r="I19" i="14"/>
  <c r="H19" i="14"/>
  <c r="G19" i="14"/>
  <c r="J18" i="14"/>
  <c r="I18" i="14"/>
  <c r="H18" i="14"/>
  <c r="G18" i="14"/>
  <c r="I17" i="14"/>
  <c r="H17" i="14"/>
  <c r="G17" i="14"/>
  <c r="J17" i="14" s="1"/>
  <c r="I16" i="14"/>
  <c r="H16" i="14"/>
  <c r="G16" i="14"/>
  <c r="J16" i="14" s="1"/>
  <c r="I15" i="14"/>
  <c r="H15" i="14"/>
  <c r="G15" i="14"/>
  <c r="J15" i="14" s="1"/>
  <c r="J14" i="14"/>
  <c r="I14" i="14"/>
  <c r="H14" i="14"/>
  <c r="G14" i="14"/>
  <c r="J13" i="14"/>
  <c r="I13" i="14"/>
  <c r="H13" i="14"/>
  <c r="G13" i="14"/>
  <c r="I12" i="14"/>
  <c r="H12" i="14"/>
  <c r="G12" i="14"/>
  <c r="J12" i="14" s="1"/>
  <c r="I11" i="14"/>
  <c r="H11" i="14"/>
  <c r="G11" i="14"/>
  <c r="J11" i="14" s="1"/>
  <c r="I10" i="14"/>
  <c r="H10" i="14"/>
  <c r="G10" i="14"/>
  <c r="J10" i="14" s="1"/>
  <c r="J9" i="14"/>
  <c r="I9" i="14"/>
  <c r="H9" i="14"/>
  <c r="G9" i="14"/>
  <c r="J8" i="14"/>
  <c r="I8" i="14"/>
  <c r="H8" i="14"/>
  <c r="G8" i="14"/>
  <c r="I7" i="14"/>
  <c r="H7" i="14"/>
  <c r="G7" i="14"/>
  <c r="J7" i="14" s="1"/>
  <c r="I6" i="14"/>
  <c r="H6" i="14"/>
  <c r="G6" i="14"/>
  <c r="J6" i="14" s="1"/>
  <c r="I5" i="14"/>
  <c r="H5" i="14"/>
  <c r="G5" i="14"/>
  <c r="J5" i="14" s="1"/>
  <c r="J4" i="14"/>
  <c r="I4" i="14"/>
  <c r="H4" i="14"/>
  <c r="G4" i="14"/>
  <c r="J3" i="14"/>
  <c r="I3" i="14"/>
  <c r="H3" i="14"/>
  <c r="G3" i="14"/>
  <c r="I90" i="13"/>
  <c r="H90" i="13"/>
  <c r="G90" i="13"/>
  <c r="J90" i="13" s="1"/>
  <c r="J89" i="13"/>
  <c r="I89" i="13"/>
  <c r="H89" i="13"/>
  <c r="G89" i="13"/>
  <c r="I88" i="13"/>
  <c r="H88" i="13"/>
  <c r="G88" i="13"/>
  <c r="J88" i="13" s="1"/>
  <c r="I87" i="13"/>
  <c r="H87" i="13"/>
  <c r="G87" i="13"/>
  <c r="J87" i="13" s="1"/>
  <c r="I86" i="13"/>
  <c r="H86" i="13"/>
  <c r="G86" i="13"/>
  <c r="J86" i="13" s="1"/>
  <c r="I85" i="13"/>
  <c r="H85" i="13"/>
  <c r="G85" i="13"/>
  <c r="J85" i="13" s="1"/>
  <c r="J84" i="13"/>
  <c r="I84" i="13"/>
  <c r="H84" i="13"/>
  <c r="G84" i="13"/>
  <c r="I83" i="13"/>
  <c r="H83" i="13"/>
  <c r="G83" i="13"/>
  <c r="J83" i="13" s="1"/>
  <c r="I82" i="13"/>
  <c r="H82" i="13"/>
  <c r="G82" i="13"/>
  <c r="J82" i="13" s="1"/>
  <c r="I81" i="13"/>
  <c r="H81" i="13"/>
  <c r="G81" i="13"/>
  <c r="J81" i="13" s="1"/>
  <c r="I80" i="13"/>
  <c r="H80" i="13"/>
  <c r="G80" i="13"/>
  <c r="J80" i="13" s="1"/>
  <c r="J79" i="13"/>
  <c r="I79" i="13"/>
  <c r="H79" i="13"/>
  <c r="G79" i="13"/>
  <c r="I78" i="13"/>
  <c r="H78" i="13"/>
  <c r="G78" i="13"/>
  <c r="J78" i="13" s="1"/>
  <c r="I77" i="13"/>
  <c r="H77" i="13"/>
  <c r="G77" i="13"/>
  <c r="J77" i="13" s="1"/>
  <c r="I76" i="13"/>
  <c r="H76" i="13"/>
  <c r="G76" i="13"/>
  <c r="J76" i="13" s="1"/>
  <c r="I75" i="13"/>
  <c r="H75" i="13"/>
  <c r="G75" i="13"/>
  <c r="J75" i="13" s="1"/>
  <c r="J74" i="13"/>
  <c r="I74" i="13"/>
  <c r="H74" i="13"/>
  <c r="G74" i="13"/>
  <c r="I73" i="13"/>
  <c r="H73" i="13"/>
  <c r="G73" i="13"/>
  <c r="J73" i="13" s="1"/>
  <c r="I72" i="13"/>
  <c r="H72" i="13"/>
  <c r="G72" i="13"/>
  <c r="J72" i="13" s="1"/>
  <c r="I71" i="13"/>
  <c r="H71" i="13"/>
  <c r="G71" i="13"/>
  <c r="J71" i="13" s="1"/>
  <c r="I70" i="13"/>
  <c r="H70" i="13"/>
  <c r="G70" i="13"/>
  <c r="J70" i="13" s="1"/>
  <c r="J69" i="13"/>
  <c r="I69" i="13"/>
  <c r="H69" i="13"/>
  <c r="G69" i="13"/>
  <c r="I68" i="13"/>
  <c r="H68" i="13"/>
  <c r="G68" i="13"/>
  <c r="J68" i="13" s="1"/>
  <c r="I67" i="13"/>
  <c r="H67" i="13"/>
  <c r="G67" i="13"/>
  <c r="J67" i="13" s="1"/>
  <c r="I66" i="13"/>
  <c r="H66" i="13"/>
  <c r="G66" i="13"/>
  <c r="J66" i="13" s="1"/>
  <c r="I65" i="13"/>
  <c r="H65" i="13"/>
  <c r="G65" i="13"/>
  <c r="J65" i="13" s="1"/>
  <c r="J64" i="13"/>
  <c r="I64" i="13"/>
  <c r="H64" i="13"/>
  <c r="G64" i="13"/>
  <c r="I63" i="13"/>
  <c r="H63" i="13"/>
  <c r="G63" i="13"/>
  <c r="J63" i="13" s="1"/>
  <c r="I62" i="13"/>
  <c r="H62" i="13"/>
  <c r="G62" i="13"/>
  <c r="J62" i="13" s="1"/>
  <c r="I61" i="13"/>
  <c r="H61" i="13"/>
  <c r="G61" i="13"/>
  <c r="J61" i="13" s="1"/>
  <c r="I60" i="13"/>
  <c r="H60" i="13"/>
  <c r="G60" i="13"/>
  <c r="J60" i="13" s="1"/>
  <c r="J59" i="13"/>
  <c r="I59" i="13"/>
  <c r="H59" i="13"/>
  <c r="G59" i="13"/>
  <c r="I58" i="13"/>
  <c r="H58" i="13"/>
  <c r="G58" i="13"/>
  <c r="J58" i="13" s="1"/>
  <c r="I57" i="13"/>
  <c r="H57" i="13"/>
  <c r="G57" i="13"/>
  <c r="J57" i="13" s="1"/>
  <c r="I56" i="13"/>
  <c r="H56" i="13"/>
  <c r="G56" i="13"/>
  <c r="J56" i="13" s="1"/>
  <c r="I55" i="13"/>
  <c r="H55" i="13"/>
  <c r="G55" i="13"/>
  <c r="J55" i="13" s="1"/>
  <c r="J54" i="13"/>
  <c r="I54" i="13"/>
  <c r="H54" i="13"/>
  <c r="G54" i="13"/>
  <c r="I53" i="13"/>
  <c r="H53" i="13"/>
  <c r="G53" i="13"/>
  <c r="J53" i="13" s="1"/>
  <c r="I52" i="13"/>
  <c r="H52" i="13"/>
  <c r="G52" i="13"/>
  <c r="J52" i="13" s="1"/>
  <c r="I51" i="13"/>
  <c r="H51" i="13"/>
  <c r="G51" i="13"/>
  <c r="J51" i="13" s="1"/>
  <c r="I50" i="13"/>
  <c r="H50" i="13"/>
  <c r="G50" i="13"/>
  <c r="J50" i="13" s="1"/>
  <c r="J49" i="13"/>
  <c r="I49" i="13"/>
  <c r="H49" i="13"/>
  <c r="G49" i="13"/>
  <c r="I48" i="13"/>
  <c r="H48" i="13"/>
  <c r="G48" i="13"/>
  <c r="J48" i="13" s="1"/>
  <c r="I47" i="13"/>
  <c r="H47" i="13"/>
  <c r="G47" i="13"/>
  <c r="J47" i="13" s="1"/>
  <c r="I46" i="13"/>
  <c r="H46" i="13"/>
  <c r="G46" i="13"/>
  <c r="J46" i="13" s="1"/>
  <c r="I45" i="13"/>
  <c r="H45" i="13"/>
  <c r="G45" i="13"/>
  <c r="J45" i="13" s="1"/>
  <c r="J44" i="13"/>
  <c r="I44" i="13"/>
  <c r="H44" i="13"/>
  <c r="G44" i="13"/>
  <c r="I43" i="13"/>
  <c r="H43" i="13"/>
  <c r="G43" i="13"/>
  <c r="J43" i="13" s="1"/>
  <c r="I42" i="13"/>
  <c r="H42" i="13"/>
  <c r="G42" i="13"/>
  <c r="J42" i="13" s="1"/>
  <c r="I41" i="13"/>
  <c r="H41" i="13"/>
  <c r="G41" i="13"/>
  <c r="J41" i="13" s="1"/>
  <c r="I40" i="13"/>
  <c r="H40" i="13"/>
  <c r="G40" i="13"/>
  <c r="J40" i="13" s="1"/>
  <c r="J39" i="13"/>
  <c r="I39" i="13"/>
  <c r="H39" i="13"/>
  <c r="G39" i="13"/>
  <c r="I38" i="13"/>
  <c r="H38" i="13"/>
  <c r="G38" i="13"/>
  <c r="J38" i="13" s="1"/>
  <c r="I37" i="13"/>
  <c r="H37" i="13"/>
  <c r="G37" i="13"/>
  <c r="J37" i="13" s="1"/>
  <c r="I36" i="13"/>
  <c r="H36" i="13"/>
  <c r="G36" i="13"/>
  <c r="J36" i="13" s="1"/>
  <c r="I35" i="13"/>
  <c r="H35" i="13"/>
  <c r="G35" i="13"/>
  <c r="J35" i="13" s="1"/>
  <c r="J34" i="13"/>
  <c r="I34" i="13"/>
  <c r="H34" i="13"/>
  <c r="G34" i="13"/>
  <c r="I33" i="13"/>
  <c r="H33" i="13"/>
  <c r="G33" i="13"/>
  <c r="J33" i="13" s="1"/>
  <c r="I32" i="13"/>
  <c r="H32" i="13"/>
  <c r="G32" i="13"/>
  <c r="J32" i="13" s="1"/>
  <c r="I31" i="13"/>
  <c r="H31" i="13"/>
  <c r="G31" i="13"/>
  <c r="J31" i="13" s="1"/>
  <c r="I30" i="13"/>
  <c r="H30" i="13"/>
  <c r="G30" i="13"/>
  <c r="J30" i="13" s="1"/>
  <c r="J29" i="13"/>
  <c r="I29" i="13"/>
  <c r="H29" i="13"/>
  <c r="G29" i="13"/>
  <c r="I28" i="13"/>
  <c r="H28" i="13"/>
  <c r="G28" i="13"/>
  <c r="J28" i="13" s="1"/>
  <c r="I27" i="13"/>
  <c r="H27" i="13"/>
  <c r="G27" i="13"/>
  <c r="J27" i="13" s="1"/>
  <c r="I26" i="13"/>
  <c r="H26" i="13"/>
  <c r="G26" i="13"/>
  <c r="J26" i="13" s="1"/>
  <c r="I25" i="13"/>
  <c r="H25" i="13"/>
  <c r="G25" i="13"/>
  <c r="J25" i="13" s="1"/>
  <c r="J24" i="13"/>
  <c r="I24" i="13"/>
  <c r="H24" i="13"/>
  <c r="G24" i="13"/>
  <c r="I23" i="13"/>
  <c r="H23" i="13"/>
  <c r="G23" i="13"/>
  <c r="J23" i="13" s="1"/>
  <c r="I22" i="13"/>
  <c r="H22" i="13"/>
  <c r="G22" i="13"/>
  <c r="J22" i="13" s="1"/>
  <c r="I21" i="13"/>
  <c r="H21" i="13"/>
  <c r="G21" i="13"/>
  <c r="J21" i="13" s="1"/>
  <c r="I20" i="13"/>
  <c r="H20" i="13"/>
  <c r="G20" i="13"/>
  <c r="J20" i="13" s="1"/>
  <c r="J19" i="13"/>
  <c r="I19" i="13"/>
  <c r="H19" i="13"/>
  <c r="G19" i="13"/>
  <c r="I18" i="13"/>
  <c r="H18" i="13"/>
  <c r="G18" i="13"/>
  <c r="J18" i="13" s="1"/>
  <c r="I17" i="13"/>
  <c r="H17" i="13"/>
  <c r="G17" i="13"/>
  <c r="J17" i="13" s="1"/>
  <c r="I16" i="13"/>
  <c r="H16" i="13"/>
  <c r="G16" i="13"/>
  <c r="J16" i="13" s="1"/>
  <c r="I15" i="13"/>
  <c r="H15" i="13"/>
  <c r="G15" i="13"/>
  <c r="J15" i="13" s="1"/>
  <c r="J14" i="13"/>
  <c r="I14" i="13"/>
  <c r="H14" i="13"/>
  <c r="G14" i="13"/>
  <c r="I13" i="13"/>
  <c r="H13" i="13"/>
  <c r="G13" i="13"/>
  <c r="J13" i="13" s="1"/>
  <c r="I12" i="13"/>
  <c r="H12" i="13"/>
  <c r="G12" i="13"/>
  <c r="J12" i="13" s="1"/>
  <c r="I11" i="13"/>
  <c r="H11" i="13"/>
  <c r="G11" i="13"/>
  <c r="J11" i="13" s="1"/>
  <c r="I10" i="13"/>
  <c r="H10" i="13"/>
  <c r="G10" i="13"/>
  <c r="J10" i="13" s="1"/>
  <c r="J9" i="13"/>
  <c r="I9" i="13"/>
  <c r="H9" i="13"/>
  <c r="G9" i="13"/>
  <c r="I8" i="13"/>
  <c r="H8" i="13"/>
  <c r="G8" i="13"/>
  <c r="J8" i="13" s="1"/>
  <c r="I7" i="13"/>
  <c r="H7" i="13"/>
  <c r="G7" i="13"/>
  <c r="J7" i="13" s="1"/>
  <c r="I6" i="13"/>
  <c r="H6" i="13"/>
  <c r="G6" i="13"/>
  <c r="J6" i="13" s="1"/>
  <c r="I5" i="13"/>
  <c r="H5" i="13"/>
  <c r="G5" i="13"/>
  <c r="J5" i="13" s="1"/>
  <c r="J4" i="13"/>
  <c r="I4" i="13"/>
  <c r="H4" i="13"/>
  <c r="G4" i="13"/>
  <c r="I3" i="13"/>
  <c r="H3" i="13"/>
  <c r="G3" i="13"/>
  <c r="J3" i="13" s="1"/>
  <c r="G3" i="12"/>
  <c r="I58" i="12"/>
  <c r="H58" i="12"/>
  <c r="G58" i="12"/>
  <c r="J58" i="12" s="1"/>
  <c r="I57" i="12"/>
  <c r="H57" i="12"/>
  <c r="G57" i="12"/>
  <c r="J57" i="12" s="1"/>
  <c r="I56" i="12"/>
  <c r="H56" i="12"/>
  <c r="G56" i="12"/>
  <c r="J56" i="12" s="1"/>
  <c r="J55" i="12"/>
  <c r="I55" i="12"/>
  <c r="H55" i="12"/>
  <c r="G55" i="12"/>
  <c r="J54" i="12"/>
  <c r="I54" i="12"/>
  <c r="H54" i="12"/>
  <c r="G54" i="12"/>
  <c r="I53" i="12"/>
  <c r="H53" i="12"/>
  <c r="G53" i="12"/>
  <c r="J53" i="12" s="1"/>
  <c r="I52" i="12"/>
  <c r="H52" i="12"/>
  <c r="G52" i="12"/>
  <c r="J52" i="12" s="1"/>
  <c r="I51" i="12"/>
  <c r="H51" i="12"/>
  <c r="G51" i="12"/>
  <c r="J51" i="12" s="1"/>
  <c r="J50" i="12"/>
  <c r="I50" i="12"/>
  <c r="H50" i="12"/>
  <c r="G50" i="12"/>
  <c r="J49" i="12"/>
  <c r="I49" i="12"/>
  <c r="H49" i="12"/>
  <c r="G49" i="12"/>
  <c r="I48" i="12"/>
  <c r="H48" i="12"/>
  <c r="G48" i="12"/>
  <c r="J48" i="12" s="1"/>
  <c r="I47" i="12"/>
  <c r="H47" i="12"/>
  <c r="G47" i="12"/>
  <c r="J47" i="12" s="1"/>
  <c r="I46" i="12"/>
  <c r="H46" i="12"/>
  <c r="G46" i="12"/>
  <c r="J46" i="12" s="1"/>
  <c r="J45" i="12"/>
  <c r="I45" i="12"/>
  <c r="H45" i="12"/>
  <c r="G45" i="12"/>
  <c r="J44" i="12"/>
  <c r="I44" i="12"/>
  <c r="H44" i="12"/>
  <c r="G44" i="12"/>
  <c r="I43" i="12"/>
  <c r="H43" i="12"/>
  <c r="G43" i="12"/>
  <c r="J43" i="12" s="1"/>
  <c r="I42" i="12"/>
  <c r="H42" i="12"/>
  <c r="G42" i="12"/>
  <c r="J42" i="12" s="1"/>
  <c r="I41" i="12"/>
  <c r="H41" i="12"/>
  <c r="G41" i="12"/>
  <c r="J41" i="12" s="1"/>
  <c r="J40" i="12"/>
  <c r="I40" i="12"/>
  <c r="H40" i="12"/>
  <c r="G40" i="12"/>
  <c r="J39" i="12"/>
  <c r="I39" i="12"/>
  <c r="H39" i="12"/>
  <c r="G39" i="12"/>
  <c r="I38" i="12"/>
  <c r="H38" i="12"/>
  <c r="G38" i="12"/>
  <c r="J38" i="12" s="1"/>
  <c r="I37" i="12"/>
  <c r="H37" i="12"/>
  <c r="G37" i="12"/>
  <c r="J37" i="12" s="1"/>
  <c r="I36" i="12"/>
  <c r="H36" i="12"/>
  <c r="G36" i="12"/>
  <c r="J36" i="12" s="1"/>
  <c r="J35" i="12"/>
  <c r="I35" i="12"/>
  <c r="H35" i="12"/>
  <c r="G35" i="12"/>
  <c r="J34" i="12"/>
  <c r="I34" i="12"/>
  <c r="H34" i="12"/>
  <c r="G34" i="12"/>
  <c r="I33" i="12"/>
  <c r="H33" i="12"/>
  <c r="G33" i="12"/>
  <c r="J33" i="12" s="1"/>
  <c r="G32" i="12"/>
  <c r="I31" i="12"/>
  <c r="H31" i="12"/>
  <c r="G31" i="12"/>
  <c r="J31" i="12" s="1"/>
  <c r="J30" i="12"/>
  <c r="I30" i="12"/>
  <c r="H30" i="12"/>
  <c r="G30" i="12"/>
  <c r="J29" i="12"/>
  <c r="I29" i="12"/>
  <c r="H29" i="12"/>
  <c r="G29" i="12"/>
  <c r="G28" i="12"/>
  <c r="I27" i="12"/>
  <c r="H27" i="12"/>
  <c r="G27" i="12"/>
  <c r="J27" i="12" s="1"/>
  <c r="I26" i="12"/>
  <c r="H26" i="12"/>
  <c r="G26" i="12"/>
  <c r="J26" i="12" s="1"/>
  <c r="J25" i="12"/>
  <c r="I25" i="12"/>
  <c r="H25" i="12"/>
  <c r="G25" i="12"/>
  <c r="J24" i="12"/>
  <c r="I24" i="12"/>
  <c r="H24" i="12"/>
  <c r="G24" i="12"/>
  <c r="I23" i="12"/>
  <c r="H23" i="12"/>
  <c r="G23" i="12"/>
  <c r="J23" i="12" s="1"/>
  <c r="I22" i="12"/>
  <c r="H22" i="12"/>
  <c r="G22" i="12"/>
  <c r="J22" i="12" s="1"/>
  <c r="I21" i="12"/>
  <c r="H21" i="12"/>
  <c r="G21" i="12"/>
  <c r="J21" i="12" s="1"/>
  <c r="J20" i="12"/>
  <c r="I20" i="12"/>
  <c r="H20" i="12"/>
  <c r="G20" i="12"/>
  <c r="J19" i="12"/>
  <c r="I19" i="12"/>
  <c r="H19" i="12"/>
  <c r="G19" i="12"/>
  <c r="I18" i="12"/>
  <c r="H18" i="12"/>
  <c r="G18" i="12"/>
  <c r="J18" i="12" s="1"/>
  <c r="I17" i="12"/>
  <c r="H17" i="12"/>
  <c r="G17" i="12"/>
  <c r="J17" i="12" s="1"/>
  <c r="J16" i="12"/>
  <c r="I16" i="12"/>
  <c r="H16" i="12"/>
  <c r="G16" i="12"/>
  <c r="J15" i="12"/>
  <c r="I15" i="12"/>
  <c r="H15" i="12"/>
  <c r="G15" i="12"/>
  <c r="J14" i="12"/>
  <c r="I14" i="12"/>
  <c r="H14" i="12"/>
  <c r="G14" i="12"/>
  <c r="I13" i="12"/>
  <c r="H13" i="12"/>
  <c r="G13" i="12"/>
  <c r="J13" i="12" s="1"/>
  <c r="I12" i="12"/>
  <c r="H12" i="12"/>
  <c r="G12" i="12"/>
  <c r="J12" i="12" s="1"/>
  <c r="I11" i="12"/>
  <c r="H11" i="12"/>
  <c r="G11" i="12"/>
  <c r="J11" i="12" s="1"/>
  <c r="J10" i="12"/>
  <c r="I10" i="12"/>
  <c r="H10" i="12"/>
  <c r="G10" i="12"/>
  <c r="J9" i="12"/>
  <c r="I9" i="12"/>
  <c r="H9" i="12"/>
  <c r="G9" i="12"/>
  <c r="I8" i="12"/>
  <c r="H8" i="12"/>
  <c r="G8" i="12"/>
  <c r="J8" i="12" s="1"/>
  <c r="I7" i="12"/>
  <c r="H7" i="12"/>
  <c r="G7" i="12"/>
  <c r="J7" i="12" s="1"/>
  <c r="I6" i="12"/>
  <c r="H6" i="12"/>
  <c r="G6" i="12"/>
  <c r="J6" i="12" s="1"/>
  <c r="J5" i="12"/>
  <c r="I5" i="12"/>
  <c r="H5" i="12"/>
  <c r="G5" i="12"/>
  <c r="J4" i="12"/>
  <c r="I4" i="12"/>
  <c r="H4" i="12"/>
  <c r="G4" i="12"/>
  <c r="I3" i="12"/>
  <c r="H3" i="12"/>
  <c r="J3" i="12"/>
  <c r="I22" i="11"/>
  <c r="H22" i="11"/>
  <c r="G22" i="11"/>
  <c r="J22" i="11" s="1"/>
  <c r="I21" i="11"/>
  <c r="H21" i="11"/>
  <c r="G21" i="11"/>
  <c r="J21" i="11" s="1"/>
  <c r="J20" i="11"/>
  <c r="I20" i="11"/>
  <c r="H20" i="11"/>
  <c r="G20" i="11"/>
  <c r="G19" i="11"/>
  <c r="I18" i="11"/>
  <c r="H18" i="11"/>
  <c r="G18" i="11"/>
  <c r="J18" i="11" s="1"/>
  <c r="I17" i="11"/>
  <c r="H17" i="11"/>
  <c r="G17" i="11"/>
  <c r="J17" i="11" s="1"/>
  <c r="I16" i="11"/>
  <c r="H16" i="11"/>
  <c r="G16" i="11"/>
  <c r="J16" i="11" s="1"/>
  <c r="J15" i="11"/>
  <c r="I15" i="11"/>
  <c r="H15" i="11"/>
  <c r="G15" i="11"/>
  <c r="J14" i="11"/>
  <c r="I14" i="11"/>
  <c r="H14" i="11"/>
  <c r="G14" i="11"/>
  <c r="I13" i="11"/>
  <c r="H13" i="11"/>
  <c r="G13" i="11"/>
  <c r="J13" i="11" s="1"/>
  <c r="I12" i="11"/>
  <c r="H12" i="11"/>
  <c r="G12" i="11"/>
  <c r="J12" i="11" s="1"/>
  <c r="I11" i="11"/>
  <c r="H11" i="11"/>
  <c r="G11" i="11"/>
  <c r="J11" i="11" s="1"/>
  <c r="J10" i="11"/>
  <c r="I10" i="11"/>
  <c r="H10" i="11"/>
  <c r="G10" i="11"/>
  <c r="J9" i="11"/>
  <c r="I9" i="11"/>
  <c r="H9" i="11"/>
  <c r="G9" i="11"/>
  <c r="I8" i="11"/>
  <c r="H8" i="11"/>
  <c r="G8" i="11"/>
  <c r="J8" i="11" s="1"/>
  <c r="I7" i="11"/>
  <c r="H7" i="11"/>
  <c r="G7" i="11"/>
  <c r="J7" i="11" s="1"/>
  <c r="I6" i="11"/>
  <c r="H6" i="11"/>
  <c r="G6" i="11"/>
  <c r="J6" i="11" s="1"/>
  <c r="J5" i="11"/>
  <c r="I5" i="11"/>
  <c r="H5" i="11"/>
  <c r="G5" i="11"/>
  <c r="J4" i="11"/>
  <c r="I4" i="11"/>
  <c r="H4" i="11"/>
  <c r="G4" i="11"/>
  <c r="I3" i="11"/>
  <c r="H3" i="11"/>
  <c r="G3" i="11"/>
  <c r="J3" i="11" s="1"/>
  <c r="J99" i="10"/>
  <c r="I99" i="10"/>
  <c r="H99" i="10"/>
  <c r="G99" i="10"/>
  <c r="I98" i="10"/>
  <c r="H98" i="10"/>
  <c r="G98" i="10"/>
  <c r="J98" i="10" s="1"/>
  <c r="J97" i="10"/>
  <c r="I97" i="10"/>
  <c r="H97" i="10"/>
  <c r="G97" i="10"/>
  <c r="I96" i="10"/>
  <c r="H96" i="10"/>
  <c r="G96" i="10"/>
  <c r="J96" i="10" s="1"/>
  <c r="I95" i="10"/>
  <c r="H95" i="10"/>
  <c r="G95" i="10"/>
  <c r="J95" i="10" s="1"/>
  <c r="J94" i="10"/>
  <c r="I94" i="10"/>
  <c r="H94" i="10"/>
  <c r="G94" i="10"/>
  <c r="I93" i="10"/>
  <c r="H93" i="10"/>
  <c r="G93" i="10"/>
  <c r="J93" i="10" s="1"/>
  <c r="J92" i="10"/>
  <c r="I92" i="10"/>
  <c r="H92" i="10"/>
  <c r="G92" i="10"/>
  <c r="I91" i="10"/>
  <c r="H91" i="10"/>
  <c r="G91" i="10"/>
  <c r="J91" i="10" s="1"/>
  <c r="I90" i="10"/>
  <c r="H90" i="10"/>
  <c r="G90" i="10"/>
  <c r="J90" i="10" s="1"/>
  <c r="J89" i="10"/>
  <c r="I89" i="10"/>
  <c r="H89" i="10"/>
  <c r="G89" i="10"/>
  <c r="I88" i="10"/>
  <c r="H88" i="10"/>
  <c r="G88" i="10"/>
  <c r="J88" i="10" s="1"/>
  <c r="J87" i="10"/>
  <c r="I87" i="10"/>
  <c r="H87" i="10"/>
  <c r="G87" i="10"/>
  <c r="I86" i="10"/>
  <c r="H86" i="10"/>
  <c r="G86" i="10"/>
  <c r="J86" i="10" s="1"/>
  <c r="I85" i="10"/>
  <c r="H85" i="10"/>
  <c r="G85" i="10"/>
  <c r="J85" i="10" s="1"/>
  <c r="J84" i="10"/>
  <c r="I84" i="10"/>
  <c r="H84" i="10"/>
  <c r="G84" i="10"/>
  <c r="I83" i="10"/>
  <c r="H83" i="10"/>
  <c r="G83" i="10"/>
  <c r="J83" i="10" s="1"/>
  <c r="J82" i="10"/>
  <c r="I82" i="10"/>
  <c r="H82" i="10"/>
  <c r="G82" i="10"/>
  <c r="I81" i="10"/>
  <c r="H81" i="10"/>
  <c r="G81" i="10"/>
  <c r="J81" i="10" s="1"/>
  <c r="I80" i="10"/>
  <c r="H80" i="10"/>
  <c r="G80" i="10"/>
  <c r="J80" i="10" s="1"/>
  <c r="J79" i="10"/>
  <c r="I79" i="10"/>
  <c r="H79" i="10"/>
  <c r="G79" i="10"/>
  <c r="I78" i="10"/>
  <c r="H78" i="10"/>
  <c r="G78" i="10"/>
  <c r="J78" i="10" s="1"/>
  <c r="J77" i="10"/>
  <c r="I77" i="10"/>
  <c r="H77" i="10"/>
  <c r="G77" i="10"/>
  <c r="I76" i="10"/>
  <c r="H76" i="10"/>
  <c r="G76" i="10"/>
  <c r="J76" i="10" s="1"/>
  <c r="I75" i="10"/>
  <c r="H75" i="10"/>
  <c r="G75" i="10"/>
  <c r="J75" i="10" s="1"/>
  <c r="J74" i="10"/>
  <c r="I74" i="10"/>
  <c r="H74" i="10"/>
  <c r="G74" i="10"/>
  <c r="I73" i="10"/>
  <c r="H73" i="10"/>
  <c r="G73" i="10"/>
  <c r="J73" i="10" s="1"/>
  <c r="J72" i="10"/>
  <c r="I72" i="10"/>
  <c r="H72" i="10"/>
  <c r="G72" i="10"/>
  <c r="I71" i="10"/>
  <c r="H71" i="10"/>
  <c r="G71" i="10"/>
  <c r="J71" i="10" s="1"/>
  <c r="I70" i="10"/>
  <c r="H70" i="10"/>
  <c r="G70" i="10"/>
  <c r="J70" i="10" s="1"/>
  <c r="J69" i="10"/>
  <c r="I69" i="10"/>
  <c r="H69" i="10"/>
  <c r="G69" i="10"/>
  <c r="I68" i="10"/>
  <c r="H68" i="10"/>
  <c r="G68" i="10"/>
  <c r="J68" i="10" s="1"/>
  <c r="J67" i="10"/>
  <c r="I67" i="10"/>
  <c r="H67" i="10"/>
  <c r="G67" i="10"/>
  <c r="I66" i="10"/>
  <c r="H66" i="10"/>
  <c r="G66" i="10"/>
  <c r="J66" i="10" s="1"/>
  <c r="I65" i="10"/>
  <c r="H65" i="10"/>
  <c r="G65" i="10"/>
  <c r="J65" i="10" s="1"/>
  <c r="J64" i="10"/>
  <c r="I64" i="10"/>
  <c r="H64" i="10"/>
  <c r="G64" i="10"/>
  <c r="I63" i="10"/>
  <c r="H63" i="10"/>
  <c r="G63" i="10"/>
  <c r="J63" i="10" s="1"/>
  <c r="J62" i="10"/>
  <c r="I62" i="10"/>
  <c r="H62" i="10"/>
  <c r="G62" i="10"/>
  <c r="I61" i="10"/>
  <c r="H61" i="10"/>
  <c r="G61" i="10"/>
  <c r="J61" i="10" s="1"/>
  <c r="I60" i="10"/>
  <c r="H60" i="10"/>
  <c r="G60" i="10"/>
  <c r="J60" i="10" s="1"/>
  <c r="J59" i="10"/>
  <c r="I59" i="10"/>
  <c r="H59" i="10"/>
  <c r="G59" i="10"/>
  <c r="I58" i="10"/>
  <c r="H58" i="10"/>
  <c r="G58" i="10"/>
  <c r="J58" i="10" s="1"/>
  <c r="J57" i="10"/>
  <c r="I57" i="10"/>
  <c r="H57" i="10"/>
  <c r="G57" i="10"/>
  <c r="I56" i="10"/>
  <c r="H56" i="10"/>
  <c r="G56" i="10"/>
  <c r="J56" i="10" s="1"/>
  <c r="I55" i="10"/>
  <c r="H55" i="10"/>
  <c r="G55" i="10"/>
  <c r="J55" i="10" s="1"/>
  <c r="J54" i="10"/>
  <c r="I54" i="10"/>
  <c r="H54" i="10"/>
  <c r="G54" i="10"/>
  <c r="I53" i="10"/>
  <c r="H53" i="10"/>
  <c r="G53" i="10"/>
  <c r="J53" i="10" s="1"/>
  <c r="J52" i="10"/>
  <c r="I52" i="10"/>
  <c r="H52" i="10"/>
  <c r="G52" i="10"/>
  <c r="I51" i="10"/>
  <c r="H51" i="10"/>
  <c r="G51" i="10"/>
  <c r="J51" i="10" s="1"/>
  <c r="I50" i="10"/>
  <c r="H50" i="10"/>
  <c r="G50" i="10"/>
  <c r="J50" i="10" s="1"/>
  <c r="J49" i="10"/>
  <c r="I49" i="10"/>
  <c r="H49" i="10"/>
  <c r="G49" i="10"/>
  <c r="I48" i="10"/>
  <c r="H48" i="10"/>
  <c r="G48" i="10"/>
  <c r="J48" i="10" s="1"/>
  <c r="J47" i="10"/>
  <c r="I47" i="10"/>
  <c r="H47" i="10"/>
  <c r="G47" i="10"/>
  <c r="I46" i="10"/>
  <c r="H46" i="10"/>
  <c r="G46" i="10"/>
  <c r="J46" i="10" s="1"/>
  <c r="I45" i="10"/>
  <c r="H45" i="10"/>
  <c r="G45" i="10"/>
  <c r="J45" i="10" s="1"/>
  <c r="J44" i="10"/>
  <c r="I44" i="10"/>
  <c r="H44" i="10"/>
  <c r="G44" i="10"/>
  <c r="I43" i="10"/>
  <c r="H43" i="10"/>
  <c r="G43" i="10"/>
  <c r="J43" i="10" s="1"/>
  <c r="J42" i="10"/>
  <c r="I42" i="10"/>
  <c r="H42" i="10"/>
  <c r="G42" i="10"/>
  <c r="I41" i="10"/>
  <c r="H41" i="10"/>
  <c r="G41" i="10"/>
  <c r="J41" i="10" s="1"/>
  <c r="I40" i="10"/>
  <c r="H40" i="10"/>
  <c r="G40" i="10"/>
  <c r="J40" i="10" s="1"/>
  <c r="J39" i="10"/>
  <c r="I39" i="10"/>
  <c r="H39" i="10"/>
  <c r="G39" i="10"/>
  <c r="I38" i="10"/>
  <c r="H38" i="10"/>
  <c r="G38" i="10"/>
  <c r="J38" i="10" s="1"/>
  <c r="J37" i="10"/>
  <c r="I37" i="10"/>
  <c r="H37" i="10"/>
  <c r="G37" i="10"/>
  <c r="I36" i="10"/>
  <c r="H36" i="10"/>
  <c r="G36" i="10"/>
  <c r="J36" i="10" s="1"/>
  <c r="I35" i="10"/>
  <c r="H35" i="10"/>
  <c r="G35" i="10"/>
  <c r="J35" i="10" s="1"/>
  <c r="J34" i="10"/>
  <c r="I34" i="10"/>
  <c r="H34" i="10"/>
  <c r="G34" i="10"/>
  <c r="I33" i="10"/>
  <c r="H33" i="10"/>
  <c r="G33" i="10"/>
  <c r="J33" i="10" s="1"/>
  <c r="J32" i="10"/>
  <c r="I32" i="10"/>
  <c r="H32" i="10"/>
  <c r="G32" i="10"/>
  <c r="I31" i="10"/>
  <c r="H31" i="10"/>
  <c r="G31" i="10"/>
  <c r="J31" i="10" s="1"/>
  <c r="I30" i="10"/>
  <c r="H30" i="10"/>
  <c r="G30" i="10"/>
  <c r="J30" i="10" s="1"/>
  <c r="J29" i="10"/>
  <c r="I29" i="10"/>
  <c r="H29" i="10"/>
  <c r="G29" i="10"/>
  <c r="I28" i="10"/>
  <c r="H28" i="10"/>
  <c r="G28" i="10"/>
  <c r="J28" i="10" s="1"/>
  <c r="J27" i="10"/>
  <c r="I27" i="10"/>
  <c r="H27" i="10"/>
  <c r="G27" i="10"/>
  <c r="I26" i="10"/>
  <c r="H26" i="10"/>
  <c r="G26" i="10"/>
  <c r="J26" i="10" s="1"/>
  <c r="I25" i="10"/>
  <c r="H25" i="10"/>
  <c r="G25" i="10"/>
  <c r="J25" i="10" s="1"/>
  <c r="J24" i="10"/>
  <c r="I24" i="10"/>
  <c r="H24" i="10"/>
  <c r="G24" i="10"/>
  <c r="I23" i="10"/>
  <c r="H23" i="10"/>
  <c r="G23" i="10"/>
  <c r="J23" i="10" s="1"/>
  <c r="J22" i="10"/>
  <c r="I22" i="10"/>
  <c r="H22" i="10"/>
  <c r="G22" i="10"/>
  <c r="I21" i="10"/>
  <c r="H21" i="10"/>
  <c r="G21" i="10"/>
  <c r="J21" i="10" s="1"/>
  <c r="I20" i="10"/>
  <c r="H20" i="10"/>
  <c r="G20" i="10"/>
  <c r="J20" i="10" s="1"/>
  <c r="J19" i="10"/>
  <c r="I19" i="10"/>
  <c r="H19" i="10"/>
  <c r="G19" i="10"/>
  <c r="I18" i="10"/>
  <c r="H18" i="10"/>
  <c r="G18" i="10"/>
  <c r="J18" i="10" s="1"/>
  <c r="J17" i="10"/>
  <c r="I17" i="10"/>
  <c r="H17" i="10"/>
  <c r="G17" i="10"/>
  <c r="I16" i="10"/>
  <c r="H16" i="10"/>
  <c r="G16" i="10"/>
  <c r="J16" i="10" s="1"/>
  <c r="I15" i="10"/>
  <c r="H15" i="10"/>
  <c r="G15" i="10"/>
  <c r="J15" i="10" s="1"/>
  <c r="J14" i="10"/>
  <c r="I14" i="10"/>
  <c r="H14" i="10"/>
  <c r="G14" i="10"/>
  <c r="I13" i="10"/>
  <c r="H13" i="10"/>
  <c r="G13" i="10"/>
  <c r="J13" i="10" s="1"/>
  <c r="J12" i="10"/>
  <c r="I12" i="10"/>
  <c r="H12" i="10"/>
  <c r="G12" i="10"/>
  <c r="I11" i="10"/>
  <c r="H11" i="10"/>
  <c r="G11" i="10"/>
  <c r="J11" i="10" s="1"/>
  <c r="I10" i="10"/>
  <c r="H10" i="10"/>
  <c r="G10" i="10"/>
  <c r="J10" i="10" s="1"/>
  <c r="J9" i="10"/>
  <c r="I9" i="10"/>
  <c r="H9" i="10"/>
  <c r="G9" i="10"/>
  <c r="I8" i="10"/>
  <c r="H8" i="10"/>
  <c r="G8" i="10"/>
  <c r="J8" i="10" s="1"/>
  <c r="J7" i="10"/>
  <c r="I7" i="10"/>
  <c r="H7" i="10"/>
  <c r="G7" i="10"/>
  <c r="I6" i="10"/>
  <c r="H6" i="10"/>
  <c r="G6" i="10"/>
  <c r="J6" i="10" s="1"/>
  <c r="I5" i="10"/>
  <c r="H5" i="10"/>
  <c r="G5" i="10"/>
  <c r="J5" i="10" s="1"/>
  <c r="J4" i="10"/>
  <c r="I4" i="10"/>
  <c r="H4" i="10"/>
  <c r="G4" i="10"/>
  <c r="I3" i="10"/>
  <c r="H3" i="10"/>
  <c r="G3" i="10"/>
  <c r="J3" i="10" s="1"/>
  <c r="I63" i="9"/>
  <c r="H63" i="9"/>
  <c r="G63" i="9"/>
  <c r="J63" i="9" s="1"/>
  <c r="I62" i="9"/>
  <c r="H62" i="9"/>
  <c r="G62" i="9"/>
  <c r="J62" i="9" s="1"/>
  <c r="I61" i="9"/>
  <c r="H61" i="9"/>
  <c r="G61" i="9"/>
  <c r="J61" i="9" s="1"/>
  <c r="I60" i="9"/>
  <c r="H60" i="9"/>
  <c r="G60" i="9"/>
  <c r="J60" i="9" s="1"/>
  <c r="I59" i="9"/>
  <c r="H59" i="9"/>
  <c r="G59" i="9"/>
  <c r="J59" i="9" s="1"/>
  <c r="I58" i="9"/>
  <c r="H58" i="9"/>
  <c r="G58" i="9"/>
  <c r="J58" i="9" s="1"/>
  <c r="I57" i="9"/>
  <c r="H57" i="9"/>
  <c r="G57" i="9"/>
  <c r="J57" i="9" s="1"/>
  <c r="I56" i="9"/>
  <c r="H56" i="9"/>
  <c r="G56" i="9"/>
  <c r="J56" i="9" s="1"/>
  <c r="I55" i="9"/>
  <c r="H55" i="9"/>
  <c r="G55" i="9"/>
  <c r="J55" i="9" s="1"/>
  <c r="I54" i="9"/>
  <c r="H54" i="9"/>
  <c r="G54" i="9"/>
  <c r="J54" i="9" s="1"/>
  <c r="I53" i="9"/>
  <c r="H53" i="9"/>
  <c r="G53" i="9"/>
  <c r="J53" i="9" s="1"/>
  <c r="I52" i="9"/>
  <c r="H52" i="9"/>
  <c r="G52" i="9"/>
  <c r="J52" i="9" s="1"/>
  <c r="I51" i="9"/>
  <c r="H51" i="9"/>
  <c r="G51" i="9"/>
  <c r="J51" i="9" s="1"/>
  <c r="I50" i="9"/>
  <c r="H50" i="9"/>
  <c r="G50" i="9"/>
  <c r="J50" i="9" s="1"/>
  <c r="I49" i="9"/>
  <c r="H49" i="9"/>
  <c r="G49" i="9"/>
  <c r="J49" i="9" s="1"/>
  <c r="I48" i="9"/>
  <c r="H48" i="9"/>
  <c r="G48" i="9"/>
  <c r="J48" i="9" s="1"/>
  <c r="I47" i="9"/>
  <c r="H47" i="9"/>
  <c r="G47" i="9"/>
  <c r="J47" i="9" s="1"/>
  <c r="I46" i="9"/>
  <c r="H46" i="9"/>
  <c r="G46" i="9"/>
  <c r="J46" i="9" s="1"/>
  <c r="I45" i="9"/>
  <c r="H45" i="9"/>
  <c r="G45" i="9"/>
  <c r="J45" i="9" s="1"/>
  <c r="I44" i="9"/>
  <c r="H44" i="9"/>
  <c r="G44" i="9"/>
  <c r="J44" i="9" s="1"/>
  <c r="I43" i="9"/>
  <c r="H43" i="9"/>
  <c r="G43" i="9"/>
  <c r="J43" i="9" s="1"/>
  <c r="I42" i="9"/>
  <c r="H42" i="9"/>
  <c r="G42" i="9"/>
  <c r="J42" i="9" s="1"/>
  <c r="I41" i="9"/>
  <c r="H41" i="9"/>
  <c r="G41" i="9"/>
  <c r="J41" i="9" s="1"/>
  <c r="I40" i="9"/>
  <c r="H40" i="9"/>
  <c r="G40" i="9"/>
  <c r="J40" i="9" s="1"/>
  <c r="I39" i="9"/>
  <c r="H39" i="9"/>
  <c r="G39" i="9"/>
  <c r="J39" i="9" s="1"/>
  <c r="I38" i="9"/>
  <c r="H38" i="9"/>
  <c r="G38" i="9"/>
  <c r="J38" i="9" s="1"/>
  <c r="I37" i="9"/>
  <c r="H37" i="9"/>
  <c r="G37" i="9"/>
  <c r="J37" i="9" s="1"/>
  <c r="I36" i="9"/>
  <c r="H36" i="9"/>
  <c r="G36" i="9"/>
  <c r="J36" i="9" s="1"/>
  <c r="I35" i="9"/>
  <c r="H35" i="9"/>
  <c r="G35" i="9"/>
  <c r="J35" i="9" s="1"/>
  <c r="I34" i="9"/>
  <c r="H34" i="9"/>
  <c r="G34" i="9"/>
  <c r="J34" i="9" s="1"/>
  <c r="G33" i="9"/>
  <c r="I32" i="9"/>
  <c r="H32" i="9"/>
  <c r="G32" i="9"/>
  <c r="J32" i="9" s="1"/>
  <c r="I31" i="9"/>
  <c r="H31" i="9"/>
  <c r="G31" i="9"/>
  <c r="J31" i="9" s="1"/>
  <c r="I30" i="9"/>
  <c r="H30" i="9"/>
  <c r="G30" i="9"/>
  <c r="J30" i="9" s="1"/>
  <c r="I29" i="9"/>
  <c r="H29" i="9"/>
  <c r="G29" i="9"/>
  <c r="J29" i="9" s="1"/>
  <c r="I28" i="9"/>
  <c r="H28" i="9"/>
  <c r="G28" i="9"/>
  <c r="J28" i="9" s="1"/>
  <c r="I27" i="9"/>
  <c r="H27" i="9"/>
  <c r="G27" i="9"/>
  <c r="J27" i="9" s="1"/>
  <c r="I26" i="9"/>
  <c r="H26" i="9"/>
  <c r="G26" i="9"/>
  <c r="J26" i="9" s="1"/>
  <c r="I25" i="9"/>
  <c r="H25" i="9"/>
  <c r="G25" i="9"/>
  <c r="J25" i="9" s="1"/>
  <c r="I24" i="9"/>
  <c r="H24" i="9"/>
  <c r="G24" i="9"/>
  <c r="J24" i="9" s="1"/>
  <c r="I23" i="9"/>
  <c r="H23" i="9"/>
  <c r="G23" i="9"/>
  <c r="J23" i="9" s="1"/>
  <c r="I22" i="9"/>
  <c r="H22" i="9"/>
  <c r="G22" i="9"/>
  <c r="J22" i="9" s="1"/>
  <c r="I21" i="9"/>
  <c r="H21" i="9"/>
  <c r="G21" i="9"/>
  <c r="J21" i="9" s="1"/>
  <c r="I20" i="9"/>
  <c r="H20" i="9"/>
  <c r="G20" i="9"/>
  <c r="J20" i="9" s="1"/>
  <c r="I19" i="9"/>
  <c r="H19" i="9"/>
  <c r="G19" i="9"/>
  <c r="J19" i="9" s="1"/>
  <c r="I18" i="9"/>
  <c r="H18" i="9"/>
  <c r="G18" i="9"/>
  <c r="J18" i="9" s="1"/>
  <c r="I17" i="9"/>
  <c r="H17" i="9"/>
  <c r="G17" i="9"/>
  <c r="J17" i="9" s="1"/>
  <c r="I16" i="9"/>
  <c r="H16" i="9"/>
  <c r="G16" i="9"/>
  <c r="J16" i="9" s="1"/>
  <c r="I15" i="9"/>
  <c r="H15" i="9"/>
  <c r="G15" i="9"/>
  <c r="J15" i="9" s="1"/>
  <c r="I14" i="9"/>
  <c r="H14" i="9"/>
  <c r="G14" i="9"/>
  <c r="J14" i="9" s="1"/>
  <c r="I13" i="9"/>
  <c r="H13" i="9"/>
  <c r="G13" i="9"/>
  <c r="J13" i="9" s="1"/>
  <c r="I12" i="9"/>
  <c r="H12" i="9"/>
  <c r="G12" i="9"/>
  <c r="J12" i="9" s="1"/>
  <c r="I11" i="9"/>
  <c r="H11" i="9"/>
  <c r="G11" i="9"/>
  <c r="J11" i="9" s="1"/>
  <c r="I10" i="9"/>
  <c r="H10" i="9"/>
  <c r="G10" i="9"/>
  <c r="J10" i="9" s="1"/>
  <c r="I9" i="9"/>
  <c r="H9" i="9"/>
  <c r="G9" i="9"/>
  <c r="J9" i="9" s="1"/>
  <c r="I8" i="9"/>
  <c r="H8" i="9"/>
  <c r="G8" i="9"/>
  <c r="J8" i="9" s="1"/>
  <c r="I7" i="9"/>
  <c r="H7" i="9"/>
  <c r="G7" i="9"/>
  <c r="J7" i="9" s="1"/>
  <c r="I6" i="9"/>
  <c r="H6" i="9"/>
  <c r="G6" i="9"/>
  <c r="J6" i="9" s="1"/>
  <c r="G5" i="9"/>
  <c r="I4" i="9"/>
  <c r="H4" i="9"/>
  <c r="G4" i="9"/>
  <c r="J4" i="9" s="1"/>
  <c r="I3" i="9"/>
  <c r="H3" i="9"/>
  <c r="G3" i="9"/>
  <c r="J3" i="9" s="1"/>
  <c r="J101" i="8"/>
  <c r="I101" i="8"/>
  <c r="H101" i="8"/>
  <c r="G101" i="8"/>
  <c r="I100" i="8"/>
  <c r="H100" i="8"/>
  <c r="G100" i="8"/>
  <c r="J100" i="8" s="1"/>
  <c r="I99" i="8"/>
  <c r="H99" i="8"/>
  <c r="G99" i="8"/>
  <c r="J99" i="8" s="1"/>
  <c r="I98" i="8"/>
  <c r="H98" i="8"/>
  <c r="G98" i="8"/>
  <c r="J98" i="8" s="1"/>
  <c r="I97" i="8"/>
  <c r="H97" i="8"/>
  <c r="G97" i="8"/>
  <c r="J97" i="8" s="1"/>
  <c r="J96" i="8"/>
  <c r="I96" i="8"/>
  <c r="H96" i="8"/>
  <c r="G96" i="8"/>
  <c r="I95" i="8"/>
  <c r="H95" i="8"/>
  <c r="G95" i="8"/>
  <c r="J95" i="8" s="1"/>
  <c r="I94" i="8"/>
  <c r="H94" i="8"/>
  <c r="G94" i="8"/>
  <c r="J94" i="8" s="1"/>
  <c r="I93" i="8"/>
  <c r="H93" i="8"/>
  <c r="G93" i="8"/>
  <c r="J93" i="8" s="1"/>
  <c r="I92" i="8"/>
  <c r="H92" i="8"/>
  <c r="G92" i="8"/>
  <c r="J92" i="8" s="1"/>
  <c r="J91" i="8"/>
  <c r="I91" i="8"/>
  <c r="H91" i="8"/>
  <c r="G91" i="8"/>
  <c r="I90" i="8"/>
  <c r="H90" i="8"/>
  <c r="G90" i="8"/>
  <c r="J90" i="8" s="1"/>
  <c r="I89" i="8"/>
  <c r="H89" i="8"/>
  <c r="G89" i="8"/>
  <c r="J89" i="8" s="1"/>
  <c r="I88" i="8"/>
  <c r="H88" i="8"/>
  <c r="G88" i="8"/>
  <c r="J88" i="8" s="1"/>
  <c r="I87" i="8"/>
  <c r="H87" i="8"/>
  <c r="G87" i="8"/>
  <c r="J87" i="8" s="1"/>
  <c r="J86" i="8"/>
  <c r="I86" i="8"/>
  <c r="H86" i="8"/>
  <c r="G86" i="8"/>
  <c r="I85" i="8"/>
  <c r="H85" i="8"/>
  <c r="G85" i="8"/>
  <c r="J85" i="8" s="1"/>
  <c r="I84" i="8"/>
  <c r="H84" i="8"/>
  <c r="G84" i="8"/>
  <c r="J84" i="8" s="1"/>
  <c r="I83" i="8"/>
  <c r="H83" i="8"/>
  <c r="G83" i="8"/>
  <c r="J83" i="8" s="1"/>
  <c r="I82" i="8"/>
  <c r="H82" i="8"/>
  <c r="G82" i="8"/>
  <c r="J82" i="8" s="1"/>
  <c r="J81" i="8"/>
  <c r="I81" i="8"/>
  <c r="H81" i="8"/>
  <c r="G81" i="8"/>
  <c r="I80" i="8"/>
  <c r="H80" i="8"/>
  <c r="G80" i="8"/>
  <c r="J80" i="8" s="1"/>
  <c r="I79" i="8"/>
  <c r="H79" i="8"/>
  <c r="G79" i="8"/>
  <c r="J79" i="8" s="1"/>
  <c r="I78" i="8"/>
  <c r="H78" i="8"/>
  <c r="G78" i="8"/>
  <c r="J78" i="8" s="1"/>
  <c r="I77" i="8"/>
  <c r="H77" i="8"/>
  <c r="G77" i="8"/>
  <c r="J77" i="8" s="1"/>
  <c r="J76" i="8"/>
  <c r="I76" i="8"/>
  <c r="H76" i="8"/>
  <c r="G76" i="8"/>
  <c r="I75" i="8"/>
  <c r="H75" i="8"/>
  <c r="G75" i="8"/>
  <c r="J75" i="8" s="1"/>
  <c r="I74" i="8"/>
  <c r="H74" i="8"/>
  <c r="G74" i="8"/>
  <c r="J74" i="8" s="1"/>
  <c r="I73" i="8"/>
  <c r="H73" i="8"/>
  <c r="G73" i="8"/>
  <c r="J73" i="8" s="1"/>
  <c r="J72" i="8"/>
  <c r="I72" i="8"/>
  <c r="H72" i="8"/>
  <c r="G72" i="8"/>
  <c r="J71" i="8"/>
  <c r="I71" i="8"/>
  <c r="H71" i="8"/>
  <c r="G71" i="8"/>
  <c r="I70" i="8"/>
  <c r="H70" i="8"/>
  <c r="G70" i="8"/>
  <c r="J70" i="8" s="1"/>
  <c r="I69" i="8"/>
  <c r="H69" i="8"/>
  <c r="G69" i="8"/>
  <c r="J69" i="8" s="1"/>
  <c r="I68" i="8"/>
  <c r="H68" i="8"/>
  <c r="G68" i="8"/>
  <c r="J68" i="8" s="1"/>
  <c r="I67" i="8"/>
  <c r="H67" i="8"/>
  <c r="G67" i="8"/>
  <c r="J67" i="8" s="1"/>
  <c r="J66" i="8"/>
  <c r="I66" i="8"/>
  <c r="H66" i="8"/>
  <c r="G66" i="8"/>
  <c r="I65" i="8"/>
  <c r="H65" i="8"/>
  <c r="G65" i="8"/>
  <c r="J65" i="8" s="1"/>
  <c r="I64" i="8"/>
  <c r="H64" i="8"/>
  <c r="G64" i="8"/>
  <c r="J64" i="8" s="1"/>
  <c r="I63" i="8"/>
  <c r="H63" i="8"/>
  <c r="G63" i="8"/>
  <c r="J63" i="8" s="1"/>
  <c r="I62" i="8"/>
  <c r="H62" i="8"/>
  <c r="G62" i="8"/>
  <c r="J62" i="8" s="1"/>
  <c r="J61" i="8"/>
  <c r="I61" i="8"/>
  <c r="H61" i="8"/>
  <c r="G61" i="8"/>
  <c r="I60" i="8"/>
  <c r="H60" i="8"/>
  <c r="G60" i="8"/>
  <c r="J60" i="8" s="1"/>
  <c r="I59" i="8"/>
  <c r="H59" i="8"/>
  <c r="G59" i="8"/>
  <c r="J59" i="8" s="1"/>
  <c r="I58" i="8"/>
  <c r="H58" i="8"/>
  <c r="G58" i="8"/>
  <c r="J58" i="8" s="1"/>
  <c r="I57" i="8"/>
  <c r="H57" i="8"/>
  <c r="G57" i="8"/>
  <c r="J57" i="8" s="1"/>
  <c r="J56" i="8"/>
  <c r="I56" i="8"/>
  <c r="H56" i="8"/>
  <c r="G56" i="8"/>
  <c r="I55" i="8"/>
  <c r="H55" i="8"/>
  <c r="G55" i="8"/>
  <c r="J55" i="8" s="1"/>
  <c r="I54" i="8"/>
  <c r="H54" i="8"/>
  <c r="G54" i="8"/>
  <c r="J54" i="8" s="1"/>
  <c r="I53" i="8"/>
  <c r="H53" i="8"/>
  <c r="G53" i="8"/>
  <c r="J53" i="8" s="1"/>
  <c r="I52" i="8"/>
  <c r="H52" i="8"/>
  <c r="G52" i="8"/>
  <c r="J52" i="8" s="1"/>
  <c r="J51" i="8"/>
  <c r="I51" i="8"/>
  <c r="H51" i="8"/>
  <c r="G51" i="8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J46" i="8"/>
  <c r="I46" i="8"/>
  <c r="H46" i="8"/>
  <c r="G46" i="8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I42" i="8"/>
  <c r="H42" i="8"/>
  <c r="G42" i="8"/>
  <c r="J42" i="8" s="1"/>
  <c r="J41" i="8"/>
  <c r="I41" i="8"/>
  <c r="H41" i="8"/>
  <c r="G41" i="8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J36" i="8"/>
  <c r="I36" i="8"/>
  <c r="H36" i="8"/>
  <c r="G36" i="8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I32" i="8"/>
  <c r="H32" i="8"/>
  <c r="G32" i="8"/>
  <c r="J32" i="8" s="1"/>
  <c r="J31" i="8"/>
  <c r="I31" i="8"/>
  <c r="H31" i="8"/>
  <c r="G31" i="8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J26" i="8"/>
  <c r="I26" i="8"/>
  <c r="H26" i="8"/>
  <c r="G26" i="8"/>
  <c r="I25" i="8"/>
  <c r="H25" i="8"/>
  <c r="G25" i="8"/>
  <c r="J25" i="8" s="1"/>
  <c r="I24" i="8"/>
  <c r="H24" i="8"/>
  <c r="G24" i="8"/>
  <c r="J24" i="8" s="1"/>
  <c r="I23" i="8"/>
  <c r="H23" i="8"/>
  <c r="G23" i="8"/>
  <c r="J23" i="8" s="1"/>
  <c r="I22" i="8"/>
  <c r="H22" i="8"/>
  <c r="G22" i="8"/>
  <c r="J22" i="8" s="1"/>
  <c r="J21" i="8"/>
  <c r="I21" i="8"/>
  <c r="H21" i="8"/>
  <c r="G21" i="8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I17" i="8"/>
  <c r="H17" i="8"/>
  <c r="G17" i="8"/>
  <c r="J17" i="8" s="1"/>
  <c r="J16" i="8"/>
  <c r="I16" i="8"/>
  <c r="H16" i="8"/>
  <c r="G16" i="8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I12" i="8"/>
  <c r="H12" i="8"/>
  <c r="G12" i="8"/>
  <c r="J12" i="8" s="1"/>
  <c r="J11" i="8"/>
  <c r="I11" i="8"/>
  <c r="H11" i="8"/>
  <c r="G11" i="8"/>
  <c r="I10" i="8"/>
  <c r="H10" i="8"/>
  <c r="G10" i="8"/>
  <c r="J10" i="8" s="1"/>
  <c r="I9" i="8"/>
  <c r="H9" i="8"/>
  <c r="G9" i="8"/>
  <c r="J9" i="8" s="1"/>
  <c r="I8" i="8"/>
  <c r="H8" i="8"/>
  <c r="G8" i="8"/>
  <c r="J8" i="8" s="1"/>
  <c r="I7" i="8"/>
  <c r="H7" i="8"/>
  <c r="G7" i="8"/>
  <c r="J7" i="8" s="1"/>
  <c r="J6" i="8"/>
  <c r="I6" i="8"/>
  <c r="H6" i="8"/>
  <c r="G6" i="8"/>
  <c r="I5" i="8"/>
  <c r="H5" i="8"/>
  <c r="G5" i="8"/>
  <c r="J5" i="8" s="1"/>
  <c r="I4" i="8"/>
  <c r="H4" i="8"/>
  <c r="G4" i="8"/>
  <c r="J4" i="8" s="1"/>
  <c r="I3" i="8"/>
  <c r="H3" i="8"/>
  <c r="G3" i="8"/>
  <c r="J3" i="8" s="1"/>
  <c r="I89" i="7"/>
  <c r="H89" i="7"/>
  <c r="G89" i="7"/>
  <c r="J89" i="7" s="1"/>
  <c r="J88" i="7"/>
  <c r="I88" i="7"/>
  <c r="H88" i="7"/>
  <c r="G88" i="7"/>
  <c r="I87" i="7"/>
  <c r="H87" i="7"/>
  <c r="G87" i="7"/>
  <c r="J87" i="7" s="1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J83" i="7"/>
  <c r="I83" i="7"/>
  <c r="H83" i="7"/>
  <c r="G83" i="7"/>
  <c r="I82" i="7"/>
  <c r="H82" i="7"/>
  <c r="G82" i="7"/>
  <c r="J82" i="7" s="1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J78" i="7"/>
  <c r="I78" i="7"/>
  <c r="H78" i="7"/>
  <c r="G78" i="7"/>
  <c r="I77" i="7"/>
  <c r="H77" i="7"/>
  <c r="G77" i="7"/>
  <c r="J77" i="7" s="1"/>
  <c r="I76" i="7"/>
  <c r="H76" i="7"/>
  <c r="G76" i="7"/>
  <c r="J76" i="7" s="1"/>
  <c r="I75" i="7"/>
  <c r="H75" i="7"/>
  <c r="G75" i="7"/>
  <c r="J75" i="7" s="1"/>
  <c r="I74" i="7"/>
  <c r="H74" i="7"/>
  <c r="G74" i="7"/>
  <c r="J74" i="7" s="1"/>
  <c r="J73" i="7"/>
  <c r="I73" i="7"/>
  <c r="H73" i="7"/>
  <c r="G73" i="7"/>
  <c r="I72" i="7"/>
  <c r="H72" i="7"/>
  <c r="G72" i="7"/>
  <c r="J72" i="7" s="1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J68" i="7"/>
  <c r="I68" i="7"/>
  <c r="H68" i="7"/>
  <c r="G68" i="7"/>
  <c r="I67" i="7"/>
  <c r="H67" i="7"/>
  <c r="G67" i="7"/>
  <c r="J67" i="7" s="1"/>
  <c r="G66" i="7"/>
  <c r="I65" i="7"/>
  <c r="H65" i="7"/>
  <c r="G65" i="7"/>
  <c r="J65" i="7" s="1"/>
  <c r="I64" i="7"/>
  <c r="H64" i="7"/>
  <c r="G64" i="7"/>
  <c r="J64" i="7" s="1"/>
  <c r="J63" i="7"/>
  <c r="I63" i="7"/>
  <c r="H63" i="7"/>
  <c r="G63" i="7"/>
  <c r="I62" i="7"/>
  <c r="H62" i="7"/>
  <c r="G62" i="7"/>
  <c r="J62" i="7" s="1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J58" i="7"/>
  <c r="I58" i="7"/>
  <c r="H58" i="7"/>
  <c r="G58" i="7"/>
  <c r="I57" i="7"/>
  <c r="H57" i="7"/>
  <c r="G57" i="7"/>
  <c r="J57" i="7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J53" i="7"/>
  <c r="I53" i="7"/>
  <c r="H53" i="7"/>
  <c r="G53" i="7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J48" i="7"/>
  <c r="I48" i="7"/>
  <c r="H48" i="7"/>
  <c r="G48" i="7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J43" i="7"/>
  <c r="I43" i="7"/>
  <c r="H43" i="7"/>
  <c r="G43" i="7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J38" i="7"/>
  <c r="I38" i="7"/>
  <c r="H38" i="7"/>
  <c r="G38" i="7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J33" i="7"/>
  <c r="I33" i="7"/>
  <c r="H33" i="7"/>
  <c r="G33" i="7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G29" i="7"/>
  <c r="J28" i="7"/>
  <c r="I28" i="7"/>
  <c r="H28" i="7"/>
  <c r="G28" i="7"/>
  <c r="I27" i="7"/>
  <c r="H27" i="7"/>
  <c r="G27" i="7"/>
  <c r="J27" i="7" s="1"/>
  <c r="I26" i="7"/>
  <c r="H26" i="7"/>
  <c r="G26" i="7"/>
  <c r="J26" i="7" s="1"/>
  <c r="I25" i="7"/>
  <c r="H25" i="7"/>
  <c r="G25" i="7"/>
  <c r="J25" i="7" s="1"/>
  <c r="I24" i="7"/>
  <c r="H24" i="7"/>
  <c r="G24" i="7"/>
  <c r="J24" i="7" s="1"/>
  <c r="J23" i="7"/>
  <c r="I23" i="7"/>
  <c r="H23" i="7"/>
  <c r="G23" i="7"/>
  <c r="I22" i="7"/>
  <c r="H22" i="7"/>
  <c r="G22" i="7"/>
  <c r="J22" i="7" s="1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J18" i="7"/>
  <c r="I18" i="7"/>
  <c r="H18" i="7"/>
  <c r="G18" i="7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J13" i="7"/>
  <c r="I13" i="7"/>
  <c r="H13" i="7"/>
  <c r="G13" i="7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J8" i="7"/>
  <c r="I8" i="7"/>
  <c r="H8" i="7"/>
  <c r="G8" i="7"/>
  <c r="I7" i="7"/>
  <c r="H7" i="7"/>
  <c r="G7" i="7"/>
  <c r="J7" i="7" s="1"/>
  <c r="I6" i="7"/>
  <c r="H6" i="7"/>
  <c r="G6" i="7"/>
  <c r="J6" i="7" s="1"/>
  <c r="I5" i="7"/>
  <c r="H5" i="7"/>
  <c r="G5" i="7"/>
  <c r="J5" i="7" s="1"/>
  <c r="I4" i="7"/>
  <c r="H4" i="7"/>
  <c r="G4" i="7"/>
  <c r="J4" i="7" s="1"/>
  <c r="J3" i="7"/>
  <c r="I3" i="7"/>
  <c r="H3" i="7"/>
  <c r="G3" i="7"/>
  <c r="I14" i="6"/>
  <c r="H14" i="6"/>
  <c r="G14" i="6"/>
  <c r="J14" i="6" s="1"/>
  <c r="J13" i="6"/>
  <c r="I13" i="6"/>
  <c r="H13" i="6"/>
  <c r="G13" i="6"/>
  <c r="I12" i="6"/>
  <c r="H12" i="6"/>
  <c r="G12" i="6"/>
  <c r="J12" i="6" s="1"/>
  <c r="I11" i="6"/>
  <c r="H11" i="6"/>
  <c r="G11" i="6"/>
  <c r="J11" i="6" s="1"/>
  <c r="I10" i="6"/>
  <c r="H10" i="6"/>
  <c r="G10" i="6"/>
  <c r="J10" i="6" s="1"/>
  <c r="I9" i="6"/>
  <c r="H9" i="6"/>
  <c r="G9" i="6"/>
  <c r="J9" i="6" s="1"/>
  <c r="J8" i="6"/>
  <c r="I8" i="6"/>
  <c r="H8" i="6"/>
  <c r="G8" i="6"/>
  <c r="G7" i="6"/>
  <c r="I6" i="6"/>
  <c r="H6" i="6"/>
  <c r="G6" i="6"/>
  <c r="J6" i="6" s="1"/>
  <c r="I5" i="6"/>
  <c r="H5" i="6"/>
  <c r="G5" i="6"/>
  <c r="J5" i="6" s="1"/>
  <c r="I4" i="6"/>
  <c r="H4" i="6"/>
  <c r="G4" i="6"/>
  <c r="J4" i="6" s="1"/>
  <c r="J3" i="6"/>
  <c r="I3" i="6"/>
  <c r="H3" i="6"/>
  <c r="G3" i="6"/>
  <c r="I21" i="5"/>
  <c r="H21" i="5"/>
  <c r="G21" i="5"/>
  <c r="J21" i="5" s="1"/>
  <c r="J20" i="5"/>
  <c r="I20" i="5"/>
  <c r="H20" i="5"/>
  <c r="G20" i="5"/>
  <c r="I19" i="5"/>
  <c r="H19" i="5"/>
  <c r="G19" i="5"/>
  <c r="J19" i="5" s="1"/>
  <c r="I18" i="5"/>
  <c r="H18" i="5"/>
  <c r="G18" i="5"/>
  <c r="J18" i="5" s="1"/>
  <c r="G17" i="5"/>
  <c r="I16" i="5"/>
  <c r="H16" i="5"/>
  <c r="G16" i="5"/>
  <c r="J16" i="5" s="1"/>
  <c r="J15" i="5"/>
  <c r="I15" i="5"/>
  <c r="H15" i="5"/>
  <c r="G15" i="5"/>
  <c r="I14" i="5"/>
  <c r="H14" i="5"/>
  <c r="G14" i="5"/>
  <c r="J14" i="5" s="1"/>
  <c r="I13" i="5"/>
  <c r="H13" i="5"/>
  <c r="G13" i="5"/>
  <c r="J13" i="5" s="1"/>
  <c r="I12" i="5"/>
  <c r="H12" i="5"/>
  <c r="G12" i="5"/>
  <c r="J12" i="5" s="1"/>
  <c r="I11" i="5"/>
  <c r="H11" i="5"/>
  <c r="G11" i="5"/>
  <c r="J11" i="5" s="1"/>
  <c r="J10" i="5"/>
  <c r="I10" i="5"/>
  <c r="H10" i="5"/>
  <c r="G10" i="5"/>
  <c r="G9" i="5"/>
  <c r="I8" i="5"/>
  <c r="H8" i="5"/>
  <c r="G8" i="5"/>
  <c r="J8" i="5" s="1"/>
  <c r="I7" i="5"/>
  <c r="H7" i="5"/>
  <c r="G7" i="5"/>
  <c r="J7" i="5" s="1"/>
  <c r="I6" i="5"/>
  <c r="H6" i="5"/>
  <c r="G6" i="5"/>
  <c r="J6" i="5" s="1"/>
  <c r="J5" i="5"/>
  <c r="I5" i="5"/>
  <c r="H5" i="5"/>
  <c r="G5" i="5"/>
  <c r="I4" i="5"/>
  <c r="H4" i="5"/>
  <c r="G4" i="5"/>
  <c r="J4" i="5" s="1"/>
  <c r="I3" i="5"/>
  <c r="H3" i="5"/>
  <c r="G3" i="5"/>
  <c r="J3" i="5" s="1"/>
  <c r="J97" i="4"/>
  <c r="I97" i="4"/>
  <c r="H97" i="4"/>
  <c r="G97" i="4"/>
  <c r="I96" i="4"/>
  <c r="H96" i="4"/>
  <c r="G96" i="4"/>
  <c r="J96" i="4" s="1"/>
  <c r="J95" i="4"/>
  <c r="I95" i="4"/>
  <c r="H95" i="4"/>
  <c r="G95" i="4"/>
  <c r="I94" i="4"/>
  <c r="H94" i="4"/>
  <c r="G94" i="4"/>
  <c r="J94" i="4" s="1"/>
  <c r="I93" i="4"/>
  <c r="H93" i="4"/>
  <c r="G93" i="4"/>
  <c r="J93" i="4" s="1"/>
  <c r="J92" i="4"/>
  <c r="I92" i="4"/>
  <c r="H92" i="4"/>
  <c r="G92" i="4"/>
  <c r="I91" i="4"/>
  <c r="H91" i="4"/>
  <c r="G91" i="4"/>
  <c r="J91" i="4" s="1"/>
  <c r="J90" i="4"/>
  <c r="I90" i="4"/>
  <c r="H90" i="4"/>
  <c r="G90" i="4"/>
  <c r="I89" i="4"/>
  <c r="H89" i="4"/>
  <c r="G89" i="4"/>
  <c r="J89" i="4" s="1"/>
  <c r="I88" i="4"/>
  <c r="H88" i="4"/>
  <c r="G88" i="4"/>
  <c r="J88" i="4" s="1"/>
  <c r="J87" i="4"/>
  <c r="I87" i="4"/>
  <c r="H87" i="4"/>
  <c r="G87" i="4"/>
  <c r="I86" i="4"/>
  <c r="H86" i="4"/>
  <c r="G86" i="4"/>
  <c r="J86" i="4" s="1"/>
  <c r="J85" i="4"/>
  <c r="I85" i="4"/>
  <c r="H85" i="4"/>
  <c r="G85" i="4"/>
  <c r="I84" i="4"/>
  <c r="H84" i="4"/>
  <c r="G84" i="4"/>
  <c r="J84" i="4" s="1"/>
  <c r="I83" i="4"/>
  <c r="H83" i="4"/>
  <c r="G83" i="4"/>
  <c r="J83" i="4" s="1"/>
  <c r="J82" i="4"/>
  <c r="I82" i="4"/>
  <c r="H82" i="4"/>
  <c r="G82" i="4"/>
  <c r="I81" i="4"/>
  <c r="H81" i="4"/>
  <c r="G81" i="4"/>
  <c r="J81" i="4" s="1"/>
  <c r="J80" i="4"/>
  <c r="I80" i="4"/>
  <c r="H80" i="4"/>
  <c r="G80" i="4"/>
  <c r="I79" i="4"/>
  <c r="H79" i="4"/>
  <c r="G79" i="4"/>
  <c r="J79" i="4" s="1"/>
  <c r="I78" i="4"/>
  <c r="H78" i="4"/>
  <c r="G78" i="4"/>
  <c r="J78" i="4" s="1"/>
  <c r="J77" i="4"/>
  <c r="I77" i="4"/>
  <c r="H77" i="4"/>
  <c r="G77" i="4"/>
  <c r="I76" i="4"/>
  <c r="H76" i="4"/>
  <c r="G76" i="4"/>
  <c r="J76" i="4" s="1"/>
  <c r="J75" i="4"/>
  <c r="I75" i="4"/>
  <c r="H75" i="4"/>
  <c r="G75" i="4"/>
  <c r="I74" i="4"/>
  <c r="H74" i="4"/>
  <c r="G74" i="4"/>
  <c r="J74" i="4" s="1"/>
  <c r="I73" i="4"/>
  <c r="H73" i="4"/>
  <c r="G73" i="4"/>
  <c r="J73" i="4" s="1"/>
  <c r="J72" i="4"/>
  <c r="I72" i="4"/>
  <c r="H72" i="4"/>
  <c r="G72" i="4"/>
  <c r="I71" i="4"/>
  <c r="H71" i="4"/>
  <c r="G71" i="4"/>
  <c r="J71" i="4" s="1"/>
  <c r="J70" i="4"/>
  <c r="I70" i="4"/>
  <c r="H70" i="4"/>
  <c r="G70" i="4"/>
  <c r="I69" i="4"/>
  <c r="H69" i="4"/>
  <c r="G69" i="4"/>
  <c r="J69" i="4" s="1"/>
  <c r="I68" i="4"/>
  <c r="H68" i="4"/>
  <c r="G68" i="4"/>
  <c r="J68" i="4" s="1"/>
  <c r="J67" i="4"/>
  <c r="I67" i="4"/>
  <c r="H67" i="4"/>
  <c r="G67" i="4"/>
  <c r="I66" i="4"/>
  <c r="H66" i="4"/>
  <c r="G66" i="4"/>
  <c r="J66" i="4" s="1"/>
  <c r="J65" i="4"/>
  <c r="I65" i="4"/>
  <c r="H65" i="4"/>
  <c r="G65" i="4"/>
  <c r="I64" i="4"/>
  <c r="H64" i="4"/>
  <c r="G64" i="4"/>
  <c r="J64" i="4" s="1"/>
  <c r="I63" i="4"/>
  <c r="H63" i="4"/>
  <c r="G63" i="4"/>
  <c r="J63" i="4" s="1"/>
  <c r="J62" i="4"/>
  <c r="I62" i="4"/>
  <c r="H62" i="4"/>
  <c r="G62" i="4"/>
  <c r="I61" i="4"/>
  <c r="H61" i="4"/>
  <c r="G61" i="4"/>
  <c r="J61" i="4" s="1"/>
  <c r="J60" i="4"/>
  <c r="I60" i="4"/>
  <c r="H60" i="4"/>
  <c r="G60" i="4"/>
  <c r="I59" i="4"/>
  <c r="H59" i="4"/>
  <c r="G59" i="4"/>
  <c r="J59" i="4" s="1"/>
  <c r="G58" i="4"/>
  <c r="J57" i="4"/>
  <c r="I57" i="4"/>
  <c r="H57" i="4"/>
  <c r="G57" i="4"/>
  <c r="I56" i="4"/>
  <c r="H56" i="4"/>
  <c r="G56" i="4"/>
  <c r="J56" i="4" s="1"/>
  <c r="J55" i="4"/>
  <c r="I55" i="4"/>
  <c r="H55" i="4"/>
  <c r="G55" i="4"/>
  <c r="I54" i="4"/>
  <c r="H54" i="4"/>
  <c r="G54" i="4"/>
  <c r="J54" i="4" s="1"/>
  <c r="I53" i="4"/>
  <c r="H53" i="4"/>
  <c r="G53" i="4"/>
  <c r="J53" i="4" s="1"/>
  <c r="J52" i="4"/>
  <c r="I52" i="4"/>
  <c r="H52" i="4"/>
  <c r="G52" i="4"/>
  <c r="I51" i="4"/>
  <c r="H51" i="4"/>
  <c r="G51" i="4"/>
  <c r="J51" i="4" s="1"/>
  <c r="J50" i="4"/>
  <c r="I50" i="4"/>
  <c r="H50" i="4"/>
  <c r="G50" i="4"/>
  <c r="I49" i="4"/>
  <c r="H49" i="4"/>
  <c r="G49" i="4"/>
  <c r="J49" i="4" s="1"/>
  <c r="I48" i="4"/>
  <c r="H48" i="4"/>
  <c r="G48" i="4"/>
  <c r="J48" i="4" s="1"/>
  <c r="J47" i="4"/>
  <c r="I47" i="4"/>
  <c r="H47" i="4"/>
  <c r="G47" i="4"/>
  <c r="I46" i="4"/>
  <c r="H46" i="4"/>
  <c r="G46" i="4"/>
  <c r="J46" i="4" s="1"/>
  <c r="J45" i="4"/>
  <c r="I45" i="4"/>
  <c r="H45" i="4"/>
  <c r="G45" i="4"/>
  <c r="I44" i="4"/>
  <c r="H44" i="4"/>
  <c r="G44" i="4"/>
  <c r="J44" i="4" s="1"/>
  <c r="I43" i="4"/>
  <c r="H43" i="4"/>
  <c r="G43" i="4"/>
  <c r="J43" i="4" s="1"/>
  <c r="J42" i="4"/>
  <c r="I42" i="4"/>
  <c r="H42" i="4"/>
  <c r="G42" i="4"/>
  <c r="I41" i="4"/>
  <c r="H41" i="4"/>
  <c r="G41" i="4"/>
  <c r="J41" i="4" s="1"/>
  <c r="J40" i="4"/>
  <c r="I40" i="4"/>
  <c r="H40" i="4"/>
  <c r="G40" i="4"/>
  <c r="I39" i="4"/>
  <c r="H39" i="4"/>
  <c r="G39" i="4"/>
  <c r="J39" i="4" s="1"/>
  <c r="I38" i="4"/>
  <c r="H38" i="4"/>
  <c r="G38" i="4"/>
  <c r="J38" i="4" s="1"/>
  <c r="J37" i="4"/>
  <c r="I37" i="4"/>
  <c r="H37" i="4"/>
  <c r="G37" i="4"/>
  <c r="I36" i="4"/>
  <c r="H36" i="4"/>
  <c r="G36" i="4"/>
  <c r="J36" i="4" s="1"/>
  <c r="J35" i="4"/>
  <c r="I35" i="4"/>
  <c r="H35" i="4"/>
  <c r="G35" i="4"/>
  <c r="I34" i="4"/>
  <c r="H34" i="4"/>
  <c r="G34" i="4"/>
  <c r="J34" i="4" s="1"/>
  <c r="I33" i="4"/>
  <c r="H33" i="4"/>
  <c r="G33" i="4"/>
  <c r="J33" i="4" s="1"/>
  <c r="J32" i="4"/>
  <c r="I32" i="4"/>
  <c r="H32" i="4"/>
  <c r="G32" i="4"/>
  <c r="I31" i="4"/>
  <c r="H31" i="4"/>
  <c r="G31" i="4"/>
  <c r="J31" i="4" s="1"/>
  <c r="J30" i="4"/>
  <c r="I30" i="4"/>
  <c r="H30" i="4"/>
  <c r="G30" i="4"/>
  <c r="I29" i="4"/>
  <c r="H29" i="4"/>
  <c r="G29" i="4"/>
  <c r="J29" i="4" s="1"/>
  <c r="I28" i="4"/>
  <c r="H28" i="4"/>
  <c r="G28" i="4"/>
  <c r="J28" i="4" s="1"/>
  <c r="J27" i="4"/>
  <c r="I27" i="4"/>
  <c r="H27" i="4"/>
  <c r="G27" i="4"/>
  <c r="I26" i="4"/>
  <c r="H26" i="4"/>
  <c r="G26" i="4"/>
  <c r="J26" i="4" s="1"/>
  <c r="J25" i="4"/>
  <c r="I25" i="4"/>
  <c r="H25" i="4"/>
  <c r="G25" i="4"/>
  <c r="I24" i="4"/>
  <c r="H24" i="4"/>
  <c r="G24" i="4"/>
  <c r="J24" i="4" s="1"/>
  <c r="I23" i="4"/>
  <c r="H23" i="4"/>
  <c r="G23" i="4"/>
  <c r="J23" i="4" s="1"/>
  <c r="J22" i="4"/>
  <c r="I22" i="4"/>
  <c r="H22" i="4"/>
  <c r="G22" i="4"/>
  <c r="I21" i="4"/>
  <c r="H21" i="4"/>
  <c r="G21" i="4"/>
  <c r="J21" i="4" s="1"/>
  <c r="J20" i="4"/>
  <c r="I20" i="4"/>
  <c r="H20" i="4"/>
  <c r="G20" i="4"/>
  <c r="I19" i="4"/>
  <c r="H19" i="4"/>
  <c r="G19" i="4"/>
  <c r="J19" i="4" s="1"/>
  <c r="I18" i="4"/>
  <c r="H18" i="4"/>
  <c r="G18" i="4"/>
  <c r="J18" i="4" s="1"/>
  <c r="J17" i="4"/>
  <c r="I17" i="4"/>
  <c r="H17" i="4"/>
  <c r="G17" i="4"/>
  <c r="I16" i="4"/>
  <c r="H16" i="4"/>
  <c r="G16" i="4"/>
  <c r="J16" i="4" s="1"/>
  <c r="J15" i="4"/>
  <c r="I15" i="4"/>
  <c r="H15" i="4"/>
  <c r="G15" i="4"/>
  <c r="I14" i="4"/>
  <c r="H14" i="4"/>
  <c r="G14" i="4"/>
  <c r="J14" i="4" s="1"/>
  <c r="I13" i="4"/>
  <c r="H13" i="4"/>
  <c r="G13" i="4"/>
  <c r="J13" i="4" s="1"/>
  <c r="J12" i="4"/>
  <c r="I12" i="4"/>
  <c r="H12" i="4"/>
  <c r="G12" i="4"/>
  <c r="I11" i="4"/>
  <c r="H11" i="4"/>
  <c r="G11" i="4"/>
  <c r="J11" i="4" s="1"/>
  <c r="J10" i="4"/>
  <c r="I10" i="4"/>
  <c r="H10" i="4"/>
  <c r="G10" i="4"/>
  <c r="I9" i="4"/>
  <c r="H9" i="4"/>
  <c r="G9" i="4"/>
  <c r="J9" i="4" s="1"/>
  <c r="I8" i="4"/>
  <c r="H8" i="4"/>
  <c r="G8" i="4"/>
  <c r="J8" i="4" s="1"/>
  <c r="J7" i="4"/>
  <c r="I7" i="4"/>
  <c r="H7" i="4"/>
  <c r="G7" i="4"/>
  <c r="I6" i="4"/>
  <c r="H6" i="4"/>
  <c r="G6" i="4"/>
  <c r="J6" i="4" s="1"/>
  <c r="J5" i="4"/>
  <c r="I5" i="4"/>
  <c r="H5" i="4"/>
  <c r="G5" i="4"/>
  <c r="I4" i="4"/>
  <c r="H4" i="4"/>
  <c r="G4" i="4"/>
  <c r="J4" i="4" s="1"/>
  <c r="I3" i="4"/>
  <c r="H3" i="4"/>
  <c r="G3" i="4"/>
  <c r="J3" i="4" s="1"/>
  <c r="I9" i="3"/>
  <c r="H9" i="3"/>
  <c r="G9" i="3"/>
  <c r="J9" i="3" s="1"/>
  <c r="I8" i="3"/>
  <c r="H8" i="3"/>
  <c r="G8" i="3"/>
  <c r="J8" i="3" s="1"/>
  <c r="J7" i="3"/>
  <c r="I7" i="3"/>
  <c r="H7" i="3"/>
  <c r="G7" i="3"/>
  <c r="J6" i="3"/>
  <c r="I6" i="3"/>
  <c r="H6" i="3"/>
  <c r="G6" i="3"/>
  <c r="I5" i="3"/>
  <c r="H5" i="3"/>
  <c r="G5" i="3"/>
  <c r="J5" i="3" s="1"/>
  <c r="I4" i="3"/>
  <c r="H4" i="3"/>
  <c r="G4" i="3"/>
  <c r="J4" i="3" s="1"/>
  <c r="I3" i="3"/>
  <c r="H3" i="3"/>
  <c r="G3" i="3"/>
  <c r="J3" i="3" s="1"/>
  <c r="I101" i="2"/>
  <c r="H101" i="2"/>
  <c r="G101" i="2"/>
  <c r="J101" i="2" s="1"/>
  <c r="J100" i="2"/>
  <c r="I100" i="2"/>
  <c r="H100" i="2"/>
  <c r="G100" i="2"/>
  <c r="J99" i="2"/>
  <c r="I99" i="2"/>
  <c r="H99" i="2"/>
  <c r="G99" i="2"/>
  <c r="I98" i="2"/>
  <c r="H98" i="2"/>
  <c r="G98" i="2"/>
  <c r="J98" i="2" s="1"/>
  <c r="I97" i="2"/>
  <c r="H97" i="2"/>
  <c r="G97" i="2"/>
  <c r="J97" i="2" s="1"/>
  <c r="I96" i="2"/>
  <c r="H96" i="2"/>
  <c r="G96" i="2"/>
  <c r="J96" i="2" s="1"/>
  <c r="J95" i="2"/>
  <c r="I95" i="2"/>
  <c r="H95" i="2"/>
  <c r="G95" i="2"/>
  <c r="J94" i="2"/>
  <c r="I94" i="2"/>
  <c r="H94" i="2"/>
  <c r="G94" i="2"/>
  <c r="I93" i="2"/>
  <c r="H93" i="2"/>
  <c r="G93" i="2"/>
  <c r="J93" i="2" s="1"/>
  <c r="I92" i="2"/>
  <c r="H92" i="2"/>
  <c r="G92" i="2"/>
  <c r="J92" i="2" s="1"/>
  <c r="I91" i="2"/>
  <c r="H91" i="2"/>
  <c r="G91" i="2"/>
  <c r="J91" i="2" s="1"/>
  <c r="J90" i="2"/>
  <c r="I90" i="2"/>
  <c r="H90" i="2"/>
  <c r="G90" i="2"/>
  <c r="J89" i="2"/>
  <c r="I89" i="2"/>
  <c r="H89" i="2"/>
  <c r="G89" i="2"/>
  <c r="I88" i="2"/>
  <c r="H88" i="2"/>
  <c r="G88" i="2"/>
  <c r="J88" i="2" s="1"/>
  <c r="I87" i="2"/>
  <c r="H87" i="2"/>
  <c r="G87" i="2"/>
  <c r="J87" i="2" s="1"/>
  <c r="I86" i="2"/>
  <c r="H86" i="2"/>
  <c r="G86" i="2"/>
  <c r="J86" i="2" s="1"/>
  <c r="J85" i="2"/>
  <c r="I85" i="2"/>
  <c r="H85" i="2"/>
  <c r="G85" i="2"/>
  <c r="J84" i="2"/>
  <c r="I84" i="2"/>
  <c r="H84" i="2"/>
  <c r="G84" i="2"/>
  <c r="I83" i="2"/>
  <c r="H83" i="2"/>
  <c r="G83" i="2"/>
  <c r="J83" i="2" s="1"/>
  <c r="I82" i="2"/>
  <c r="H82" i="2"/>
  <c r="G82" i="2"/>
  <c r="J82" i="2" s="1"/>
  <c r="I81" i="2"/>
  <c r="H81" i="2"/>
  <c r="G81" i="2"/>
  <c r="J81" i="2" s="1"/>
  <c r="J80" i="2"/>
  <c r="I80" i="2"/>
  <c r="H80" i="2"/>
  <c r="G80" i="2"/>
  <c r="J79" i="2"/>
  <c r="I79" i="2"/>
  <c r="H79" i="2"/>
  <c r="G79" i="2"/>
  <c r="I78" i="2"/>
  <c r="H78" i="2"/>
  <c r="G78" i="2"/>
  <c r="J78" i="2" s="1"/>
  <c r="I77" i="2"/>
  <c r="H77" i="2"/>
  <c r="G77" i="2"/>
  <c r="J77" i="2" s="1"/>
  <c r="I76" i="2"/>
  <c r="H76" i="2"/>
  <c r="G76" i="2"/>
  <c r="J76" i="2" s="1"/>
  <c r="J75" i="2"/>
  <c r="I75" i="2"/>
  <c r="H75" i="2"/>
  <c r="G75" i="2"/>
  <c r="J74" i="2"/>
  <c r="I74" i="2"/>
  <c r="H74" i="2"/>
  <c r="G74" i="2"/>
  <c r="I73" i="2"/>
  <c r="H73" i="2"/>
  <c r="G73" i="2"/>
  <c r="J73" i="2" s="1"/>
  <c r="I72" i="2"/>
  <c r="H72" i="2"/>
  <c r="G72" i="2"/>
  <c r="J72" i="2" s="1"/>
  <c r="I71" i="2"/>
  <c r="H71" i="2"/>
  <c r="G71" i="2"/>
  <c r="J71" i="2" s="1"/>
  <c r="J70" i="2"/>
  <c r="I70" i="2"/>
  <c r="H70" i="2"/>
  <c r="G70" i="2"/>
  <c r="J69" i="2"/>
  <c r="I69" i="2"/>
  <c r="H69" i="2"/>
  <c r="G69" i="2"/>
  <c r="I68" i="2"/>
  <c r="H68" i="2"/>
  <c r="G68" i="2"/>
  <c r="J68" i="2" s="1"/>
  <c r="I67" i="2"/>
  <c r="H67" i="2"/>
  <c r="G67" i="2"/>
  <c r="J67" i="2" s="1"/>
  <c r="I66" i="2"/>
  <c r="H66" i="2"/>
  <c r="G66" i="2"/>
  <c r="J66" i="2" s="1"/>
  <c r="J65" i="2"/>
  <c r="I65" i="2"/>
  <c r="H65" i="2"/>
  <c r="G65" i="2"/>
  <c r="J64" i="2"/>
  <c r="I64" i="2"/>
  <c r="H64" i="2"/>
  <c r="G64" i="2"/>
  <c r="I63" i="2"/>
  <c r="H63" i="2"/>
  <c r="G63" i="2"/>
  <c r="J63" i="2" s="1"/>
  <c r="I62" i="2"/>
  <c r="H62" i="2"/>
  <c r="G62" i="2"/>
  <c r="J62" i="2" s="1"/>
  <c r="I61" i="2"/>
  <c r="H61" i="2"/>
  <c r="G61" i="2"/>
  <c r="J61" i="2" s="1"/>
  <c r="J60" i="2"/>
  <c r="I60" i="2"/>
  <c r="H60" i="2"/>
  <c r="G60" i="2"/>
  <c r="J59" i="2"/>
  <c r="I59" i="2"/>
  <c r="H59" i="2"/>
  <c r="G59" i="2"/>
  <c r="I58" i="2"/>
  <c r="H58" i="2"/>
  <c r="G58" i="2"/>
  <c r="J58" i="2" s="1"/>
  <c r="I57" i="2"/>
  <c r="H57" i="2"/>
  <c r="G57" i="2"/>
  <c r="J57" i="2" s="1"/>
  <c r="I56" i="2"/>
  <c r="H56" i="2"/>
  <c r="G56" i="2"/>
  <c r="J56" i="2" s="1"/>
  <c r="J55" i="2"/>
  <c r="I55" i="2"/>
  <c r="H55" i="2"/>
  <c r="G55" i="2"/>
  <c r="J54" i="2"/>
  <c r="I54" i="2"/>
  <c r="H54" i="2"/>
  <c r="G54" i="2"/>
  <c r="I53" i="2"/>
  <c r="H53" i="2"/>
  <c r="G53" i="2"/>
  <c r="J53" i="2" s="1"/>
  <c r="I52" i="2"/>
  <c r="H52" i="2"/>
  <c r="G52" i="2"/>
  <c r="J52" i="2" s="1"/>
  <c r="I51" i="2"/>
  <c r="H51" i="2"/>
  <c r="G51" i="2"/>
  <c r="J51" i="2" s="1"/>
  <c r="J50" i="2"/>
  <c r="I50" i="2"/>
  <c r="H50" i="2"/>
  <c r="G50" i="2"/>
  <c r="J49" i="2"/>
  <c r="I49" i="2"/>
  <c r="H49" i="2"/>
  <c r="G49" i="2"/>
  <c r="I48" i="2"/>
  <c r="H48" i="2"/>
  <c r="G48" i="2"/>
  <c r="J48" i="2" s="1"/>
  <c r="I47" i="2"/>
  <c r="H47" i="2"/>
  <c r="G47" i="2"/>
  <c r="J47" i="2" s="1"/>
  <c r="I46" i="2"/>
  <c r="H46" i="2"/>
  <c r="G46" i="2"/>
  <c r="J46" i="2" s="1"/>
  <c r="J45" i="2"/>
  <c r="I45" i="2"/>
  <c r="H45" i="2"/>
  <c r="G45" i="2"/>
  <c r="J44" i="2"/>
  <c r="I44" i="2"/>
  <c r="H44" i="2"/>
  <c r="G44" i="2"/>
  <c r="I43" i="2"/>
  <c r="H43" i="2"/>
  <c r="G43" i="2"/>
  <c r="J43" i="2" s="1"/>
  <c r="I42" i="2"/>
  <c r="H42" i="2"/>
  <c r="G42" i="2"/>
  <c r="J42" i="2" s="1"/>
  <c r="I41" i="2"/>
  <c r="H41" i="2"/>
  <c r="G41" i="2"/>
  <c r="J41" i="2" s="1"/>
  <c r="J40" i="2"/>
  <c r="I40" i="2"/>
  <c r="H40" i="2"/>
  <c r="G40" i="2"/>
  <c r="J39" i="2"/>
  <c r="I39" i="2"/>
  <c r="H39" i="2"/>
  <c r="G39" i="2"/>
  <c r="I38" i="2"/>
  <c r="H38" i="2"/>
  <c r="G38" i="2"/>
  <c r="J38" i="2" s="1"/>
  <c r="I37" i="2"/>
  <c r="H37" i="2"/>
  <c r="G37" i="2"/>
  <c r="J37" i="2" s="1"/>
  <c r="I36" i="2"/>
  <c r="H36" i="2"/>
  <c r="G36" i="2"/>
  <c r="J36" i="2" s="1"/>
  <c r="J35" i="2"/>
  <c r="I35" i="2"/>
  <c r="H35" i="2"/>
  <c r="G35" i="2"/>
  <c r="J34" i="2"/>
  <c r="I34" i="2"/>
  <c r="H34" i="2"/>
  <c r="G34" i="2"/>
  <c r="I33" i="2"/>
  <c r="H33" i="2"/>
  <c r="G33" i="2"/>
  <c r="J33" i="2" s="1"/>
  <c r="I32" i="2"/>
  <c r="H32" i="2"/>
  <c r="G32" i="2"/>
  <c r="J32" i="2" s="1"/>
  <c r="I31" i="2"/>
  <c r="H31" i="2"/>
  <c r="G31" i="2"/>
  <c r="J31" i="2" s="1"/>
  <c r="J30" i="2"/>
  <c r="I30" i="2"/>
  <c r="H30" i="2"/>
  <c r="G30" i="2"/>
  <c r="J29" i="2"/>
  <c r="I29" i="2"/>
  <c r="H29" i="2"/>
  <c r="G29" i="2"/>
  <c r="I28" i="2"/>
  <c r="H28" i="2"/>
  <c r="G28" i="2"/>
  <c r="J28" i="2" s="1"/>
  <c r="I27" i="2"/>
  <c r="H27" i="2"/>
  <c r="G27" i="2"/>
  <c r="J27" i="2" s="1"/>
  <c r="I26" i="2"/>
  <c r="H26" i="2"/>
  <c r="G26" i="2"/>
  <c r="J26" i="2" s="1"/>
  <c r="J25" i="2"/>
  <c r="I25" i="2"/>
  <c r="H25" i="2"/>
  <c r="G25" i="2"/>
  <c r="J24" i="2"/>
  <c r="I24" i="2"/>
  <c r="H24" i="2"/>
  <c r="G24" i="2"/>
  <c r="I23" i="2"/>
  <c r="H23" i="2"/>
  <c r="G23" i="2"/>
  <c r="J23" i="2" s="1"/>
  <c r="I22" i="2"/>
  <c r="H22" i="2"/>
  <c r="G22" i="2"/>
  <c r="J22" i="2" s="1"/>
  <c r="I21" i="2"/>
  <c r="H21" i="2"/>
  <c r="G21" i="2"/>
  <c r="J21" i="2" s="1"/>
  <c r="J20" i="2"/>
  <c r="I20" i="2"/>
  <c r="H20" i="2"/>
  <c r="G20" i="2"/>
  <c r="J19" i="2"/>
  <c r="I19" i="2"/>
  <c r="H19" i="2"/>
  <c r="G19" i="2"/>
  <c r="I18" i="2"/>
  <c r="H18" i="2"/>
  <c r="G18" i="2"/>
  <c r="J18" i="2" s="1"/>
  <c r="I17" i="2"/>
  <c r="H17" i="2"/>
  <c r="G17" i="2"/>
  <c r="J17" i="2" s="1"/>
  <c r="I16" i="2"/>
  <c r="H16" i="2"/>
  <c r="G16" i="2"/>
  <c r="J16" i="2" s="1"/>
  <c r="J15" i="2"/>
  <c r="I15" i="2"/>
  <c r="H15" i="2"/>
  <c r="G15" i="2"/>
  <c r="J14" i="2"/>
  <c r="I14" i="2"/>
  <c r="H14" i="2"/>
  <c r="G14" i="2"/>
  <c r="I13" i="2"/>
  <c r="H13" i="2"/>
  <c r="G13" i="2"/>
  <c r="J13" i="2" s="1"/>
  <c r="I12" i="2"/>
  <c r="H12" i="2"/>
  <c r="G12" i="2"/>
  <c r="J12" i="2" s="1"/>
  <c r="I11" i="2"/>
  <c r="H11" i="2"/>
  <c r="G11" i="2"/>
  <c r="J11" i="2" s="1"/>
  <c r="J10" i="2"/>
  <c r="I10" i="2"/>
  <c r="H10" i="2"/>
  <c r="G10" i="2"/>
  <c r="J9" i="2"/>
  <c r="I9" i="2"/>
  <c r="H9" i="2"/>
  <c r="G9" i="2"/>
  <c r="I8" i="2"/>
  <c r="H8" i="2"/>
  <c r="G8" i="2"/>
  <c r="J8" i="2" s="1"/>
  <c r="I7" i="2"/>
  <c r="H7" i="2"/>
  <c r="G7" i="2"/>
  <c r="J7" i="2" s="1"/>
  <c r="I6" i="2"/>
  <c r="H6" i="2"/>
  <c r="G6" i="2"/>
  <c r="J6" i="2" s="1"/>
  <c r="J5" i="2"/>
  <c r="I5" i="2"/>
  <c r="H5" i="2"/>
  <c r="G5" i="2"/>
  <c r="J4" i="2"/>
  <c r="I4" i="2"/>
  <c r="H4" i="2"/>
  <c r="G4" i="2"/>
  <c r="I3" i="2"/>
  <c r="H3" i="2"/>
  <c r="G3" i="2"/>
  <c r="J3" i="2" s="1"/>
  <c r="I101" i="1"/>
  <c r="H101" i="1"/>
  <c r="G101" i="1"/>
  <c r="J101" i="1" s="1"/>
  <c r="J100" i="1"/>
  <c r="I100" i="1"/>
  <c r="H100" i="1"/>
  <c r="G100" i="1"/>
  <c r="I99" i="1"/>
  <c r="H99" i="1"/>
  <c r="G99" i="1"/>
  <c r="J99" i="1" s="1"/>
  <c r="I98" i="1"/>
  <c r="H98" i="1"/>
  <c r="G98" i="1"/>
  <c r="J98" i="1" s="1"/>
  <c r="I97" i="1"/>
  <c r="H97" i="1"/>
  <c r="G97" i="1"/>
  <c r="J97" i="1" s="1"/>
  <c r="I96" i="1"/>
  <c r="H96" i="1"/>
  <c r="G96" i="1"/>
  <c r="J96" i="1" s="1"/>
  <c r="J95" i="1"/>
  <c r="I95" i="1"/>
  <c r="H95" i="1"/>
  <c r="G95" i="1"/>
  <c r="I94" i="1"/>
  <c r="H94" i="1"/>
  <c r="G94" i="1"/>
  <c r="J94" i="1" s="1"/>
  <c r="I93" i="1"/>
  <c r="H93" i="1"/>
  <c r="G93" i="1"/>
  <c r="J93" i="1" s="1"/>
  <c r="I92" i="1"/>
  <c r="H92" i="1"/>
  <c r="G92" i="1"/>
  <c r="J92" i="1" s="1"/>
  <c r="I91" i="1"/>
  <c r="H91" i="1"/>
  <c r="G91" i="1"/>
  <c r="J91" i="1" s="1"/>
  <c r="J90" i="1"/>
  <c r="I90" i="1"/>
  <c r="H90" i="1"/>
  <c r="G90" i="1"/>
  <c r="I89" i="1"/>
  <c r="H89" i="1"/>
  <c r="G89" i="1"/>
  <c r="J89" i="1" s="1"/>
  <c r="I88" i="1"/>
  <c r="H88" i="1"/>
  <c r="G88" i="1"/>
  <c r="J88" i="1" s="1"/>
  <c r="I87" i="1"/>
  <c r="H87" i="1"/>
  <c r="G87" i="1"/>
  <c r="J87" i="1" s="1"/>
  <c r="I86" i="1"/>
  <c r="H86" i="1"/>
  <c r="G86" i="1"/>
  <c r="J86" i="1" s="1"/>
  <c r="J85" i="1"/>
  <c r="I85" i="1"/>
  <c r="H85" i="1"/>
  <c r="G85" i="1"/>
  <c r="I84" i="1"/>
  <c r="H84" i="1"/>
  <c r="G84" i="1"/>
  <c r="J84" i="1" s="1"/>
  <c r="I83" i="1"/>
  <c r="H83" i="1"/>
  <c r="G83" i="1"/>
  <c r="J83" i="1" s="1"/>
  <c r="I82" i="1"/>
  <c r="H82" i="1"/>
  <c r="G82" i="1"/>
  <c r="J82" i="1" s="1"/>
  <c r="I81" i="1"/>
  <c r="H81" i="1"/>
  <c r="G81" i="1"/>
  <c r="J81" i="1" s="1"/>
  <c r="J80" i="1"/>
  <c r="I80" i="1"/>
  <c r="H80" i="1"/>
  <c r="G80" i="1"/>
  <c r="I79" i="1"/>
  <c r="H79" i="1"/>
  <c r="G79" i="1"/>
  <c r="J79" i="1" s="1"/>
  <c r="I78" i="1"/>
  <c r="H78" i="1"/>
  <c r="G78" i="1"/>
  <c r="J78" i="1" s="1"/>
  <c r="I77" i="1"/>
  <c r="H77" i="1"/>
  <c r="G77" i="1"/>
  <c r="J77" i="1" s="1"/>
  <c r="I76" i="1"/>
  <c r="H76" i="1"/>
  <c r="G76" i="1"/>
  <c r="J76" i="1" s="1"/>
  <c r="J75" i="1"/>
  <c r="I75" i="1"/>
  <c r="H75" i="1"/>
  <c r="G75" i="1"/>
  <c r="I74" i="1"/>
  <c r="H74" i="1"/>
  <c r="G74" i="1"/>
  <c r="J74" i="1" s="1"/>
  <c r="I73" i="1"/>
  <c r="H73" i="1"/>
  <c r="G73" i="1"/>
  <c r="J73" i="1" s="1"/>
  <c r="I72" i="1"/>
  <c r="H72" i="1"/>
  <c r="G72" i="1"/>
  <c r="J72" i="1" s="1"/>
  <c r="I71" i="1"/>
  <c r="H71" i="1"/>
  <c r="G71" i="1"/>
  <c r="J71" i="1" s="1"/>
  <c r="J70" i="1"/>
  <c r="I70" i="1"/>
  <c r="H70" i="1"/>
  <c r="G70" i="1"/>
  <c r="I69" i="1"/>
  <c r="H69" i="1"/>
  <c r="G69" i="1"/>
  <c r="J69" i="1" s="1"/>
  <c r="I68" i="1"/>
  <c r="H68" i="1"/>
  <c r="G68" i="1"/>
  <c r="J68" i="1" s="1"/>
  <c r="I67" i="1"/>
  <c r="H67" i="1"/>
  <c r="G67" i="1"/>
  <c r="J67" i="1" s="1"/>
  <c r="I66" i="1"/>
  <c r="H66" i="1"/>
  <c r="G66" i="1"/>
  <c r="J66" i="1" s="1"/>
  <c r="J65" i="1"/>
  <c r="I65" i="1"/>
  <c r="H65" i="1"/>
  <c r="G65" i="1"/>
  <c r="I64" i="1"/>
  <c r="H64" i="1"/>
  <c r="G64" i="1"/>
  <c r="J64" i="1" s="1"/>
  <c r="I63" i="1"/>
  <c r="H63" i="1"/>
  <c r="G63" i="1"/>
  <c r="J63" i="1" s="1"/>
  <c r="I62" i="1"/>
  <c r="H62" i="1"/>
  <c r="G62" i="1"/>
  <c r="J62" i="1" s="1"/>
  <c r="I61" i="1"/>
  <c r="H61" i="1"/>
  <c r="G61" i="1"/>
  <c r="J61" i="1" s="1"/>
  <c r="J60" i="1"/>
  <c r="I60" i="1"/>
  <c r="H60" i="1"/>
  <c r="G60" i="1"/>
  <c r="I59" i="1"/>
  <c r="H59" i="1"/>
  <c r="G59" i="1"/>
  <c r="J59" i="1" s="1"/>
  <c r="I58" i="1"/>
  <c r="H58" i="1"/>
  <c r="G58" i="1"/>
  <c r="J58" i="1" s="1"/>
  <c r="I57" i="1"/>
  <c r="H57" i="1"/>
  <c r="G57" i="1"/>
  <c r="J57" i="1" s="1"/>
  <c r="I56" i="1"/>
  <c r="H56" i="1"/>
  <c r="G56" i="1"/>
  <c r="J56" i="1" s="1"/>
  <c r="J55" i="1"/>
  <c r="I55" i="1"/>
  <c r="H55" i="1"/>
  <c r="G55" i="1"/>
  <c r="I54" i="1"/>
  <c r="H54" i="1"/>
  <c r="G54" i="1"/>
  <c r="J54" i="1" s="1"/>
  <c r="I53" i="1"/>
  <c r="H53" i="1"/>
  <c r="G53" i="1"/>
  <c r="J53" i="1" s="1"/>
  <c r="I52" i="1"/>
  <c r="H52" i="1"/>
  <c r="G52" i="1"/>
  <c r="J52" i="1" s="1"/>
  <c r="I51" i="1"/>
  <c r="H51" i="1"/>
  <c r="G51" i="1"/>
  <c r="J51" i="1" s="1"/>
  <c r="J50" i="1"/>
  <c r="I50" i="1"/>
  <c r="H50" i="1"/>
  <c r="G50" i="1"/>
  <c r="I49" i="1"/>
  <c r="H49" i="1"/>
  <c r="G49" i="1"/>
  <c r="J49" i="1" s="1"/>
  <c r="I48" i="1"/>
  <c r="H48" i="1"/>
  <c r="G48" i="1"/>
  <c r="J48" i="1" s="1"/>
  <c r="I47" i="1"/>
  <c r="H47" i="1"/>
  <c r="G47" i="1"/>
  <c r="J47" i="1" s="1"/>
  <c r="I46" i="1"/>
  <c r="H46" i="1"/>
  <c r="G46" i="1"/>
  <c r="J46" i="1" s="1"/>
  <c r="J45" i="1"/>
  <c r="I45" i="1"/>
  <c r="H45" i="1"/>
  <c r="G45" i="1"/>
  <c r="I44" i="1"/>
  <c r="H44" i="1"/>
  <c r="G44" i="1"/>
  <c r="J44" i="1" s="1"/>
  <c r="I43" i="1"/>
  <c r="H43" i="1"/>
  <c r="G43" i="1"/>
  <c r="J43" i="1" s="1"/>
  <c r="I42" i="1"/>
  <c r="H42" i="1"/>
  <c r="G42" i="1"/>
  <c r="J42" i="1" s="1"/>
  <c r="I41" i="1"/>
  <c r="H41" i="1"/>
  <c r="G41" i="1"/>
  <c r="J41" i="1" s="1"/>
  <c r="J40" i="1"/>
  <c r="I40" i="1"/>
  <c r="H40" i="1"/>
  <c r="G40" i="1"/>
  <c r="I39" i="1"/>
  <c r="H39" i="1"/>
  <c r="G39" i="1"/>
  <c r="J39" i="1" s="1"/>
  <c r="I38" i="1"/>
  <c r="H38" i="1"/>
  <c r="G38" i="1"/>
  <c r="J38" i="1" s="1"/>
  <c r="I37" i="1"/>
  <c r="H37" i="1"/>
  <c r="G37" i="1"/>
  <c r="J37" i="1" s="1"/>
  <c r="I36" i="1"/>
  <c r="H36" i="1"/>
  <c r="G36" i="1"/>
  <c r="J36" i="1" s="1"/>
  <c r="J35" i="1"/>
  <c r="I35" i="1"/>
  <c r="H35" i="1"/>
  <c r="G35" i="1"/>
  <c r="I34" i="1"/>
  <c r="H34" i="1"/>
  <c r="G34" i="1"/>
  <c r="J34" i="1" s="1"/>
  <c r="I33" i="1"/>
  <c r="H33" i="1"/>
  <c r="G33" i="1"/>
  <c r="J33" i="1" s="1"/>
  <c r="I32" i="1"/>
  <c r="H32" i="1"/>
  <c r="G32" i="1"/>
  <c r="J32" i="1" s="1"/>
  <c r="I31" i="1"/>
  <c r="H31" i="1"/>
  <c r="G31" i="1"/>
  <c r="J31" i="1" s="1"/>
  <c r="J30" i="1"/>
  <c r="I30" i="1"/>
  <c r="H30" i="1"/>
  <c r="G30" i="1"/>
  <c r="I29" i="1"/>
  <c r="H29" i="1"/>
  <c r="G29" i="1"/>
  <c r="J29" i="1" s="1"/>
  <c r="I28" i="1"/>
  <c r="H28" i="1"/>
  <c r="G28" i="1"/>
  <c r="J28" i="1" s="1"/>
  <c r="I27" i="1"/>
  <c r="H27" i="1"/>
  <c r="G27" i="1"/>
  <c r="J27" i="1" s="1"/>
  <c r="I26" i="1"/>
  <c r="H26" i="1"/>
  <c r="G26" i="1"/>
  <c r="J26" i="1" s="1"/>
  <c r="J25" i="1"/>
  <c r="I25" i="1"/>
  <c r="H25" i="1"/>
  <c r="G25" i="1"/>
  <c r="I24" i="1"/>
  <c r="H24" i="1"/>
  <c r="G24" i="1"/>
  <c r="J24" i="1" s="1"/>
  <c r="I23" i="1"/>
  <c r="H23" i="1"/>
  <c r="G23" i="1"/>
  <c r="J23" i="1" s="1"/>
  <c r="I22" i="1"/>
  <c r="H22" i="1"/>
  <c r="G22" i="1"/>
  <c r="J22" i="1" s="1"/>
  <c r="I21" i="1"/>
  <c r="H21" i="1"/>
  <c r="G21" i="1"/>
  <c r="J21" i="1" s="1"/>
  <c r="J20" i="1"/>
  <c r="I20" i="1"/>
  <c r="H20" i="1"/>
  <c r="G20" i="1"/>
  <c r="I19" i="1"/>
  <c r="H19" i="1"/>
  <c r="G19" i="1"/>
  <c r="J19" i="1" s="1"/>
  <c r="I18" i="1"/>
  <c r="H18" i="1"/>
  <c r="G18" i="1"/>
  <c r="J18" i="1" s="1"/>
  <c r="I17" i="1"/>
  <c r="H17" i="1"/>
  <c r="G17" i="1"/>
  <c r="J17" i="1" s="1"/>
  <c r="I16" i="1"/>
  <c r="H16" i="1"/>
  <c r="G16" i="1"/>
  <c r="J16" i="1" s="1"/>
  <c r="J15" i="1"/>
  <c r="I15" i="1"/>
  <c r="H15" i="1"/>
  <c r="G15" i="1"/>
  <c r="I14" i="1"/>
  <c r="H14" i="1"/>
  <c r="G14" i="1"/>
  <c r="J14" i="1" s="1"/>
  <c r="I13" i="1"/>
  <c r="H13" i="1"/>
  <c r="G13" i="1"/>
  <c r="J13" i="1" s="1"/>
  <c r="I12" i="1"/>
  <c r="H12" i="1"/>
  <c r="G12" i="1"/>
  <c r="J12" i="1" s="1"/>
  <c r="I11" i="1"/>
  <c r="H11" i="1"/>
  <c r="G11" i="1"/>
  <c r="J11" i="1" s="1"/>
  <c r="J10" i="1"/>
  <c r="I10" i="1"/>
  <c r="H10" i="1"/>
  <c r="G10" i="1"/>
  <c r="I9" i="1"/>
  <c r="H9" i="1"/>
  <c r="G9" i="1"/>
  <c r="J9" i="1" s="1"/>
  <c r="I8" i="1"/>
  <c r="H8" i="1"/>
  <c r="G8" i="1"/>
  <c r="J8" i="1" s="1"/>
  <c r="I7" i="1"/>
  <c r="H7" i="1"/>
  <c r="G7" i="1"/>
  <c r="J7" i="1" s="1"/>
  <c r="I6" i="1"/>
  <c r="H6" i="1"/>
  <c r="G6" i="1"/>
  <c r="J6" i="1" s="1"/>
  <c r="J5" i="1"/>
  <c r="I5" i="1"/>
  <c r="H5" i="1"/>
  <c r="G5" i="1"/>
  <c r="I4" i="1"/>
  <c r="H4" i="1"/>
  <c r="G4" i="1"/>
  <c r="J4" i="1" s="1"/>
  <c r="I3" i="1"/>
  <c r="H3" i="1"/>
  <c r="G3" i="1"/>
  <c r="J3" i="1" s="1"/>
</calcChain>
</file>

<file path=xl/sharedStrings.xml><?xml version="1.0" encoding="utf-8"?>
<sst xmlns="http://schemas.openxmlformats.org/spreadsheetml/2006/main" count="1762" uniqueCount="132">
  <si>
    <t>Tav. 3.0 - Totale imprese femminili registrate, attive, iscritte, cancellate e relativi tassi di natalità, mortalità e sviluppo - Anno 2025</t>
  </si>
  <si>
    <t>LE001 ACQUARICA DEL CAPO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</si>
  <si>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</si>
  <si>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</si>
  <si>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</si>
  <si>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</si>
  <si>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</si>
  <si>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</si>
  <si>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</si>
  <si>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LE009 BOTRUGNO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</si>
  <si>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</si>
  <si>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</si>
  <si>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</si>
  <si>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</si>
  <si>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</si>
  <si>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</si>
  <si>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</si>
  <si>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</si>
  <si>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</si>
  <si>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</si>
  <si>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</si>
  <si>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</si>
  <si>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</si>
  <si>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</si>
  <si>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</si>
  <si>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</si>
  <si>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</si>
  <si>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</si>
  <si>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</si>
  <si>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</si>
  <si>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</si>
  <si>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</si>
  <si>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</si>
  <si>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</si>
  <si>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</si>
  <si>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</si>
  <si>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</si>
  <si>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</si>
  <si>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</si>
  <si>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</si>
  <si>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</si>
  <si>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</si>
  <si>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</si>
  <si>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</si>
  <si>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</si>
  <si>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</si>
  <si>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</si>
  <si>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</si>
  <si>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</si>
  <si>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</si>
  <si>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</si>
  <si>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</si>
  <si>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</si>
  <si>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</si>
  <si>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</si>
  <si>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</si>
  <si>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</si>
  <si>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</si>
  <si>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</si>
  <si>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</si>
  <si>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</si>
  <si>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</si>
  <si>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</si>
  <si>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</si>
  <si>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</si>
  <si>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</si>
  <si>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</si>
  <si>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</si>
  <si>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</si>
  <si>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</si>
  <si>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</si>
  <si>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</si>
  <si>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</si>
  <si>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</si>
  <si>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</si>
  <si>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</si>
  <si>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</si>
  <si>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</si>
  <si>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</si>
  <si>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</si>
  <si>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</si>
  <si>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</si>
  <si>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</si>
  <si>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</si>
  <si>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</si>
  <si>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</si>
  <si>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</si>
  <si>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</si>
  <si>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</si>
  <si>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</si>
  <si>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</si>
  <si>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</si>
  <si>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</si>
  <si>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</si>
  <si>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</si>
  <si>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</si>
  <si>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</si>
  <si>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</si>
  <si>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</si>
  <si>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</si>
  <si>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</si>
  <si>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</si>
  <si>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</si>
  <si>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</si>
  <si>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</si>
  <si>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</si>
  <si>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</si>
  <si>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</si>
  <si>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</si>
  <si>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>Totale</t>
  </si>
  <si>
    <t>Fonte: Camera di Commercio - Infocamere - banca dati Stockview</t>
  </si>
  <si>
    <t>Elaborazioni Servizio Studi, Statistica e  Informazione economica</t>
  </si>
  <si>
    <t>Tav. 3.1 - AGRICOLTURA, SILVICOLTURA E PESCA: Imprese artigiane registrate, attive, iscritte, cancellate e relativi tassi di natalità, mortalità e sviluppo - Anno 2025</t>
  </si>
  <si>
    <t>Tav. 3.2 – B Attività Estrattive</t>
  </si>
  <si>
    <t>Tav. 3.3 - ATTIVITA' MANIFATTURIERE: Imprese artigiane registrate, attive, iscritte, cancellate e relativi tassi di natalità, mortalità e sviluppo - Anno 2025</t>
  </si>
  <si>
    <t>Tav. 3.4 - FORNITURA DI ENERGIA ELETTRICA, GAS, VAPORE E ARIA CONDIZIONATA: Imprese registrate, attive, iscritte, cancellate e relativi tassi di natalità, mortalità e sviluppo - Anno 2025</t>
  </si>
  <si>
    <t>Tav. 3.5 - FORNITURA DI ACQUA: Imprese artigiane registrate, attive, iscritte, cancellate e relativi tassi di natalità, mortalità e sviluppo - Anno 2025</t>
  </si>
  <si>
    <t>Tav. 3.6 - COSTRUZIONI: Imprese artigiane registrate, attive, iscritte, cancellate e relativi tassi di natalità, mortalità e sviluppo - Anno 2025</t>
  </si>
  <si>
    <t>Tav. 3.7 - COMMERCIO ALL'INGROSSO E AL DETTAGLIO: Imprese artigiane registrate, attive, iscritte, cancellate e relativi tassi di natalità, mortalità e sviluppo - Anno 2025</t>
  </si>
  <si>
    <t>Tav. 3.8 - TRASPORTO E MAGAZZINAGGIO: Imprese artigiane registrate, attive, iscritte, cancellate e relativi tassi di natalità, mortalità e sviluppo - Anno 2025</t>
  </si>
  <si>
    <t>Tav. 3.9 - ATTIVITA' DEI SERVIZI DI ALLOGGIO E DI RISTORAZIONE: Imprese artigiane registrate, attive, iscritte, cancellate e relativi tassi di natalità, mortalità e sviluppo - Anno 2025</t>
  </si>
  <si>
    <t>Tav. 3.10 -  ATTIVITA' EDITORIALI- TRASMISSIONI RADIOFONICHE - PRODUZIONE E DISTRIBUZIONE CONTENUTI: Imprese registrate, attive, iscritte, cancellate e relativi tassi di natalità, mortalità e sviluppo - Anno 2025</t>
  </si>
  <si>
    <t>Tav. 3.11 - K TELECOMUNICAZIONI- PROGRAMMAZIONE E CONSULENZA INFORMATICA: Imprese registrate, attive, iscritte, cancellate e relativi tassi di natalità, mortalità e sviluppo - Anno 2025</t>
  </si>
  <si>
    <t>Tav. 3.12 -L  ATTIVITA' FINANZIARIE E ASSICURATIVE: Imprese registrate, attive, iscritte, cancellate e relativi tassi di natalità, mortalità e sviluppo - Anno 2025</t>
  </si>
  <si>
    <t>Tav. 3.13 – M Attività immobiliari</t>
  </si>
  <si>
    <t>Tav. 3.14 – N Attività professionali, scientifiche e tecniche</t>
  </si>
  <si>
    <t>Tav. 3.15 - O ATTIVITA' AMMINISTRATIVE E DI SERVIZI DI SUPPORTO: Imprese registrate, attive, iscritte, cancellate e relativi tassi di natalità, mortalità e sviluppo -   Anno 2025</t>
  </si>
  <si>
    <t>Tav. 3.16 – Q Istruzione e Formazione - Anno 2025</t>
  </si>
  <si>
    <t xml:space="preserve">Tav. 3.17 –  R Atttività per la salute umana  e assistenza sociale  </t>
  </si>
  <si>
    <t>Tav. 3.18 - ATTIVITA' ARTISTICHE, SPORTIVE E DIVERTIMENTO: Imprese registrate, attive, iscritte, cancellate e relativi tassi di natalità, mortalità e sviluppo - Anno 2025</t>
  </si>
  <si>
    <t>Tav. 3.19 – S Altre attività di servizi</t>
  </si>
  <si>
    <t>Tav. 3.20 – X Imprese non classificate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</si>
</sst>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3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E5E5E5"/>
      </patternFill>
    </fill>
    <fill>
      <patternFill patternType="solid">
        <fgColor rgb="FFFCE52D"/>
      </patternFill>
    </fill>
    <fill>
      <patternFill patternType="solid">
        <fgColor theme="8" tint="0.79998168889431442"/>
        <bgColor rgb="FF87E5EB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3" borderId="0"/>
    <xf numFmtId="0" fontId="3" fillId="4" borderId="0"/>
    <xf numFmtId="0" fontId="2" fillId="5" borderId="0"/>
    <xf numFmtId="0" fontId="4" fillId="6" borderId="0"/>
    <xf numFmtId="0" fontId="5" fillId="7" borderId="0"/>
    <xf numFmtId="0" fontId="6" fillId="0" borderId="0"/>
    <xf numFmtId="0" fontId="7" fillId="8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9" borderId="0"/>
    <xf numFmtId="0" fontId="13" fillId="9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16" fillId="0" borderId="0" xfId="1" applyFont="1"/>
    <xf numFmtId="3" fontId="16" fillId="0" borderId="0" xfId="1" applyNumberFormat="1" applyFont="1"/>
    <xf numFmtId="0" fontId="17" fillId="13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3" fontId="18" fillId="14" borderId="2" xfId="1" applyNumberFormat="1" applyFont="1" applyFill="1" applyBorder="1" applyAlignment="1">
      <alignment horizontal="center" vertical="center" wrapText="1"/>
    </xf>
    <xf numFmtId="164" fontId="18" fillId="14" borderId="2" xfId="1" applyNumberFormat="1" applyFont="1" applyFill="1" applyBorder="1" applyAlignment="1">
      <alignment horizontal="center" vertical="center" wrapText="1"/>
    </xf>
    <xf numFmtId="3" fontId="19" fillId="0" borderId="2" xfId="0" applyNumberFormat="1" applyFont="1" applyBorder="1"/>
    <xf numFmtId="164" fontId="19" fillId="0" borderId="2" xfId="1" applyNumberFormat="1" applyFont="1" applyBorder="1"/>
    <xf numFmtId="0" fontId="20" fillId="10" borderId="2" xfId="0" applyFont="1" applyFill="1" applyBorder="1" applyAlignment="1">
      <alignment horizontal="left" vertical="center"/>
    </xf>
    <xf numFmtId="3" fontId="20" fillId="11" borderId="2" xfId="0" applyNumberFormat="1" applyFont="1" applyFill="1" applyBorder="1" applyAlignment="1">
      <alignment horizontal="right" vertical="center"/>
    </xf>
    <xf numFmtId="0" fontId="21" fillId="12" borderId="2" xfId="0" applyFont="1" applyFill="1" applyBorder="1" applyAlignment="1">
      <alignment horizontal="left" vertical="top" wrapText="1"/>
    </xf>
    <xf numFmtId="3" fontId="21" fillId="12" borderId="2" xfId="0" applyNumberFormat="1" applyFont="1" applyFill="1" applyBorder="1" applyAlignment="1">
      <alignment horizontal="right" vertical="center"/>
    </xf>
    <xf numFmtId="0" fontId="21" fillId="15" borderId="2" xfId="0" applyFont="1" applyFill="1" applyBorder="1" applyAlignment="1">
      <alignment horizontal="left" vertical="top" wrapText="1"/>
    </xf>
    <xf numFmtId="3" fontId="21" fillId="15" borderId="2" xfId="0" applyNumberFormat="1" applyFont="1" applyFill="1" applyBorder="1" applyAlignment="1">
      <alignment horizontal="right" vertical="center"/>
    </xf>
    <xf numFmtId="3" fontId="18" fillId="15" borderId="2" xfId="0" applyNumberFormat="1" applyFont="1" applyFill="1" applyBorder="1"/>
    <xf numFmtId="164" fontId="18" fillId="15" borderId="2" xfId="1" applyNumberFormat="1" applyFont="1" applyFill="1" applyBorder="1"/>
    <xf numFmtId="0" fontId="15" fillId="0" borderId="0" xfId="1" applyFont="1" applyAlignment="1">
      <alignment horizontal="center" vertical="center"/>
    </xf>
    <xf numFmtId="0" fontId="18" fillId="0" borderId="2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/>
    </xf>
    <xf numFmtId="0" fontId="22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/>
    </xf>
  </cellXfs>
  <cellStyles count="21">
    <cellStyle name="Accent" xfId="2" xr:uid="{E4DB72F5-764F-4B92-9ABE-3BF0CF196692}"/>
    <cellStyle name="Accent 1" xfId="3" xr:uid="{9B380D70-3382-4FA5-81F4-5FF2FA52FCAD}"/>
    <cellStyle name="Accent 2" xfId="4" xr:uid="{6AF4B432-670B-426D-9950-23D70E55FEAA}"/>
    <cellStyle name="Accent 3" xfId="5" xr:uid="{070B7889-1B8D-4BBF-9D90-A06C0F0B3E94}"/>
    <cellStyle name="Bad" xfId="6" xr:uid="{CB503BEE-D7A6-4B7C-BCA3-2F8F7312C4FD}"/>
    <cellStyle name="Error" xfId="7" xr:uid="{F6EF749E-4342-4E9A-AD4D-3FF385FD2778}"/>
    <cellStyle name="Footnote" xfId="8" xr:uid="{53433D84-50A3-4989-89AC-30C807CEE6F3}"/>
    <cellStyle name="Good" xfId="9" xr:uid="{FB8A6442-628D-49B5-A453-933F2002BE45}"/>
    <cellStyle name="Heading" xfId="10" xr:uid="{47F97241-8B58-4A09-99AC-550123BAE9BE}"/>
    <cellStyle name="Heading (user)" xfId="11" xr:uid="{89594A51-A41F-457A-AB71-86E415B68CCE}"/>
    <cellStyle name="Heading 1" xfId="12" xr:uid="{2EEB47E4-1E7A-4F1B-B619-1F6C93106685}"/>
    <cellStyle name="Heading 2" xfId="13" xr:uid="{0E096D45-9396-475A-B260-1E6A7E4F818F}"/>
    <cellStyle name="Hyperlink" xfId="14" xr:uid="{AC221E3A-8D1F-4574-A962-573112E6F6C3}"/>
    <cellStyle name="Neutral" xfId="15" xr:uid="{CF8892FF-4036-4AB2-9B08-A0AAEFFA9BF5}"/>
    <cellStyle name="Normale" xfId="0" builtinId="0"/>
    <cellStyle name="Normale 2" xfId="1" xr:uid="{EAC8E2CF-1B89-4018-ADE2-D46BEBC0BE1D}"/>
    <cellStyle name="Note" xfId="16" xr:uid="{BECB20D0-574F-4DC2-84B1-CC47E3301E13}"/>
    <cellStyle name="Result (user)" xfId="17" xr:uid="{82BBD56F-61F0-44BF-9F8D-321313B0714C}"/>
    <cellStyle name="Status" xfId="18" xr:uid="{35DCDC3C-D5BF-46AE-9299-F7E23FA9C4CD}"/>
    <cellStyle name="Text" xfId="19" xr:uid="{5CAE06D0-27C8-4C0C-B8C8-E71D69EBC87B}"/>
    <cellStyle name="Warning" xfId="20" xr:uid="{6EB8A1C6-7519-41FE-96D2-DD352561DA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workbookViewId="0">
      <selection sqref="A1:J1"/>
    </sheetView>
  </sheetViews>
  <sheetFormatPr defaultRowHeight="15"/>
  <cols>
    <col min="1" max="1" width="21.42578125" customWidth="1"/>
  </cols>
  <sheetData>
    <row r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</v>
      </c>
      <c r="B3" s="10">
        <v>48</v>
      </c>
      <c r="C3" s="10">
        <v>43</v>
      </c>
      <c r="D3" s="10">
        <v>0</v>
      </c>
      <c r="E3" s="10">
        <v>2</v>
      </c>
      <c r="F3" s="10">
        <v>2</v>
      </c>
      <c r="G3" s="7">
        <f>D3-F3</f>
        <v>-2</v>
      </c>
      <c r="H3" s="8">
        <f t="shared" ref="H3" si="0">D3/(B3-D3+F3)*100</f>
        <v>0</v>
      </c>
      <c r="I3" s="8">
        <f t="shared" ref="I3" si="1">F3/(B3-D3+F3)*100</f>
        <v>4</v>
      </c>
      <c r="J3" s="8">
        <f t="shared" ref="J3" si="2">G3/(B3-D3+F3)*100</f>
        <v>-4</v>
      </c>
    </row>
    <row r="4" spans="1:10">
      <c r="A4" s="9" t="s">
        <v>2</v>
      </c>
      <c r="B4" s="10">
        <v>87</v>
      </c>
      <c r="C4" s="10">
        <v>78</v>
      </c>
      <c r="D4" s="10">
        <v>5</v>
      </c>
      <c r="E4" s="10">
        <v>5</v>
      </c>
      <c r="F4" s="10">
        <v>4</v>
      </c>
      <c r="G4" s="7">
        <f t="shared" ref="G4:G67" si="3">D4-F4</f>
        <v>1</v>
      </c>
      <c r="H4" s="8">
        <f t="shared" ref="H4:H67" si="4">D4/(B4-D4+F4)*100</f>
        <v>5.8139534883720927</v>
      </c>
      <c r="I4" s="8">
        <f t="shared" ref="I4:I67" si="5">F4/(B4-D4+F4)*100</f>
        <v>4.6511627906976747</v>
      </c>
      <c r="J4" s="8">
        <f t="shared" ref="J4:J67" si="6">G4/(B4-D4+F4)*100</f>
        <v>1.1627906976744187</v>
      </c>
    </row>
    <row r="5" spans="1:10">
      <c r="A5" s="9" t="s">
        <v>3</v>
      </c>
      <c r="B5" s="10">
        <v>118</v>
      </c>
      <c r="C5" s="10">
        <v>107</v>
      </c>
      <c r="D5" s="10">
        <v>5</v>
      </c>
      <c r="E5" s="10">
        <v>10</v>
      </c>
      <c r="F5" s="10">
        <v>8</v>
      </c>
      <c r="G5" s="7">
        <f t="shared" si="3"/>
        <v>-3</v>
      </c>
      <c r="H5" s="8">
        <f t="shared" si="4"/>
        <v>4.1322314049586781</v>
      </c>
      <c r="I5" s="8">
        <f t="shared" si="5"/>
        <v>6.6115702479338845</v>
      </c>
      <c r="J5" s="8">
        <f t="shared" si="6"/>
        <v>-2.4793388429752068</v>
      </c>
    </row>
    <row r="6" spans="1:10">
      <c r="A6" s="9" t="s">
        <v>4</v>
      </c>
      <c r="B6" s="10">
        <v>100</v>
      </c>
      <c r="C6" s="10">
        <v>88</v>
      </c>
      <c r="D6" s="10">
        <v>6</v>
      </c>
      <c r="E6" s="10">
        <v>12</v>
      </c>
      <c r="F6" s="10">
        <v>10</v>
      </c>
      <c r="G6" s="7">
        <f t="shared" si="3"/>
        <v>-4</v>
      </c>
      <c r="H6" s="8">
        <f t="shared" si="4"/>
        <v>5.7692307692307692</v>
      </c>
      <c r="I6" s="8">
        <f t="shared" si="5"/>
        <v>9.6153846153846168</v>
      </c>
      <c r="J6" s="8">
        <f t="shared" si="6"/>
        <v>-3.8461538461538463</v>
      </c>
    </row>
    <row r="7" spans="1:10">
      <c r="A7" s="9" t="s">
        <v>5</v>
      </c>
      <c r="B7" s="10">
        <v>76</v>
      </c>
      <c r="C7" s="10">
        <v>69</v>
      </c>
      <c r="D7" s="10">
        <v>4</v>
      </c>
      <c r="E7" s="10">
        <v>1</v>
      </c>
      <c r="F7" s="10">
        <v>1</v>
      </c>
      <c r="G7" s="7">
        <f t="shared" si="3"/>
        <v>3</v>
      </c>
      <c r="H7" s="8">
        <f t="shared" si="4"/>
        <v>5.4794520547945202</v>
      </c>
      <c r="I7" s="8">
        <f t="shared" si="5"/>
        <v>1.3698630136986301</v>
      </c>
      <c r="J7" s="8">
        <f t="shared" si="6"/>
        <v>4.10958904109589</v>
      </c>
    </row>
    <row r="8" spans="1:10">
      <c r="A8" s="9" t="s">
        <v>6</v>
      </c>
      <c r="B8" s="10">
        <v>169</v>
      </c>
      <c r="C8" s="10">
        <v>160</v>
      </c>
      <c r="D8" s="10">
        <v>12</v>
      </c>
      <c r="E8" s="10">
        <v>13</v>
      </c>
      <c r="F8" s="10">
        <v>12</v>
      </c>
      <c r="G8" s="7">
        <f t="shared" si="3"/>
        <v>0</v>
      </c>
      <c r="H8" s="8">
        <f t="shared" si="4"/>
        <v>7.1005917159763312</v>
      </c>
      <c r="I8" s="8">
        <f t="shared" si="5"/>
        <v>7.1005917159763312</v>
      </c>
      <c r="J8" s="8">
        <f t="shared" si="6"/>
        <v>0</v>
      </c>
    </row>
    <row r="9" spans="1:10">
      <c r="A9" s="9" t="s">
        <v>7</v>
      </c>
      <c r="B9" s="10">
        <v>66</v>
      </c>
      <c r="C9" s="10">
        <v>62</v>
      </c>
      <c r="D9" s="10">
        <v>3</v>
      </c>
      <c r="E9" s="10">
        <v>5</v>
      </c>
      <c r="F9" s="10">
        <v>3</v>
      </c>
      <c r="G9" s="7">
        <f t="shared" si="3"/>
        <v>0</v>
      </c>
      <c r="H9" s="8">
        <f t="shared" si="4"/>
        <v>4.5454545454545459</v>
      </c>
      <c r="I9" s="8">
        <f t="shared" si="5"/>
        <v>4.5454545454545459</v>
      </c>
      <c r="J9" s="8">
        <f t="shared" si="6"/>
        <v>0</v>
      </c>
    </row>
    <row r="10" spans="1:10">
      <c r="A10" s="9" t="s">
        <v>8</v>
      </c>
      <c r="B10" s="10">
        <v>30</v>
      </c>
      <c r="C10" s="10">
        <v>30</v>
      </c>
      <c r="D10" s="10">
        <v>2</v>
      </c>
      <c r="E10" s="10">
        <v>3</v>
      </c>
      <c r="F10" s="10">
        <v>3</v>
      </c>
      <c r="G10" s="7">
        <f t="shared" si="3"/>
        <v>-1</v>
      </c>
      <c r="H10" s="8">
        <f t="shared" si="4"/>
        <v>6.4516129032258061</v>
      </c>
      <c r="I10" s="8">
        <f t="shared" si="5"/>
        <v>9.67741935483871</v>
      </c>
      <c r="J10" s="8">
        <f t="shared" si="6"/>
        <v>-3.225806451612903</v>
      </c>
    </row>
    <row r="11" spans="1:10">
      <c r="A11" s="9" t="s">
        <v>9</v>
      </c>
      <c r="B11" s="10">
        <v>32</v>
      </c>
      <c r="C11" s="10">
        <v>29</v>
      </c>
      <c r="D11" s="10">
        <v>2</v>
      </c>
      <c r="E11" s="10">
        <v>2</v>
      </c>
      <c r="F11" s="10">
        <v>2</v>
      </c>
      <c r="G11" s="7">
        <f t="shared" si="3"/>
        <v>0</v>
      </c>
      <c r="H11" s="8">
        <f t="shared" si="4"/>
        <v>6.25</v>
      </c>
      <c r="I11" s="8">
        <f t="shared" si="5"/>
        <v>6.25</v>
      </c>
      <c r="J11" s="8">
        <f t="shared" si="6"/>
        <v>0</v>
      </c>
    </row>
    <row r="12" spans="1:10">
      <c r="A12" s="9" t="s">
        <v>10</v>
      </c>
      <c r="B12" s="10">
        <v>132</v>
      </c>
      <c r="C12" s="10">
        <v>116</v>
      </c>
      <c r="D12" s="10">
        <v>8</v>
      </c>
      <c r="E12" s="10">
        <v>10</v>
      </c>
      <c r="F12" s="10">
        <v>10</v>
      </c>
      <c r="G12" s="7">
        <f t="shared" si="3"/>
        <v>-2</v>
      </c>
      <c r="H12" s="8">
        <f t="shared" si="4"/>
        <v>5.9701492537313428</v>
      </c>
      <c r="I12" s="8">
        <f t="shared" si="5"/>
        <v>7.4626865671641784</v>
      </c>
      <c r="J12" s="8">
        <f t="shared" si="6"/>
        <v>-1.4925373134328357</v>
      </c>
    </row>
    <row r="13" spans="1:10">
      <c r="A13" s="9" t="s">
        <v>11</v>
      </c>
      <c r="B13" s="10">
        <v>163</v>
      </c>
      <c r="C13" s="10">
        <v>150</v>
      </c>
      <c r="D13" s="10">
        <v>13</v>
      </c>
      <c r="E13" s="10">
        <v>16</v>
      </c>
      <c r="F13" s="10">
        <v>11</v>
      </c>
      <c r="G13" s="7">
        <f t="shared" si="3"/>
        <v>2</v>
      </c>
      <c r="H13" s="8">
        <f t="shared" si="4"/>
        <v>8.0745341614906838</v>
      </c>
      <c r="I13" s="8">
        <f t="shared" si="5"/>
        <v>6.8322981366459627</v>
      </c>
      <c r="J13" s="8">
        <f t="shared" si="6"/>
        <v>1.2422360248447204</v>
      </c>
    </row>
    <row r="14" spans="1:10">
      <c r="A14" s="9" t="s">
        <v>12</v>
      </c>
      <c r="B14" s="10">
        <v>63</v>
      </c>
      <c r="C14" s="10">
        <v>62</v>
      </c>
      <c r="D14" s="10">
        <v>3</v>
      </c>
      <c r="E14" s="10">
        <v>0</v>
      </c>
      <c r="F14" s="10">
        <v>0</v>
      </c>
      <c r="G14" s="7">
        <f t="shared" si="3"/>
        <v>3</v>
      </c>
      <c r="H14" s="8">
        <f t="shared" si="4"/>
        <v>5</v>
      </c>
      <c r="I14" s="8">
        <f t="shared" si="5"/>
        <v>0</v>
      </c>
      <c r="J14" s="8">
        <f t="shared" si="6"/>
        <v>5</v>
      </c>
    </row>
    <row r="15" spans="1:10">
      <c r="A15" s="9" t="s">
        <v>13</v>
      </c>
      <c r="B15" s="10">
        <v>44</v>
      </c>
      <c r="C15" s="10">
        <v>39</v>
      </c>
      <c r="D15" s="10">
        <v>2</v>
      </c>
      <c r="E15" s="10">
        <v>1</v>
      </c>
      <c r="F15" s="10">
        <v>0</v>
      </c>
      <c r="G15" s="7">
        <f t="shared" si="3"/>
        <v>2</v>
      </c>
      <c r="H15" s="8">
        <f t="shared" si="4"/>
        <v>4.7619047619047619</v>
      </c>
      <c r="I15" s="8">
        <f t="shared" si="5"/>
        <v>0</v>
      </c>
      <c r="J15" s="8">
        <f t="shared" si="6"/>
        <v>4.7619047619047619</v>
      </c>
    </row>
    <row r="16" spans="1:10">
      <c r="A16" s="9" t="s">
        <v>14</v>
      </c>
      <c r="B16" s="10">
        <v>248</v>
      </c>
      <c r="C16" s="10">
        <v>212</v>
      </c>
      <c r="D16" s="10">
        <v>17</v>
      </c>
      <c r="E16" s="10">
        <v>11</v>
      </c>
      <c r="F16" s="10">
        <v>9</v>
      </c>
      <c r="G16" s="7">
        <f t="shared" si="3"/>
        <v>8</v>
      </c>
      <c r="H16" s="8">
        <f t="shared" si="4"/>
        <v>7.083333333333333</v>
      </c>
      <c r="I16" s="8">
        <f t="shared" si="5"/>
        <v>3.75</v>
      </c>
      <c r="J16" s="8">
        <f t="shared" si="6"/>
        <v>3.3333333333333335</v>
      </c>
    </row>
    <row r="17" spans="1:10">
      <c r="A17" s="9" t="s">
        <v>15</v>
      </c>
      <c r="B17" s="10">
        <v>108</v>
      </c>
      <c r="C17" s="10">
        <v>102</v>
      </c>
      <c r="D17" s="10">
        <v>9</v>
      </c>
      <c r="E17" s="10">
        <v>8</v>
      </c>
      <c r="F17" s="10">
        <v>7</v>
      </c>
      <c r="G17" s="7">
        <f t="shared" si="3"/>
        <v>2</v>
      </c>
      <c r="H17" s="8">
        <f t="shared" si="4"/>
        <v>8.4905660377358494</v>
      </c>
      <c r="I17" s="8">
        <f t="shared" si="5"/>
        <v>6.6037735849056602</v>
      </c>
      <c r="J17" s="8">
        <f t="shared" si="6"/>
        <v>1.8867924528301887</v>
      </c>
    </row>
    <row r="18" spans="1:10">
      <c r="A18" s="9" t="s">
        <v>16</v>
      </c>
      <c r="B18" s="10">
        <v>461</v>
      </c>
      <c r="C18" s="10">
        <v>396</v>
      </c>
      <c r="D18" s="10">
        <v>34</v>
      </c>
      <c r="E18" s="10">
        <v>33</v>
      </c>
      <c r="F18" s="10">
        <v>25</v>
      </c>
      <c r="G18" s="7">
        <f t="shared" si="3"/>
        <v>9</v>
      </c>
      <c r="H18" s="8">
        <f t="shared" si="4"/>
        <v>7.5221238938053103</v>
      </c>
      <c r="I18" s="8">
        <f t="shared" si="5"/>
        <v>5.5309734513274336</v>
      </c>
      <c r="J18" s="8">
        <f t="shared" si="6"/>
        <v>1.9911504424778761</v>
      </c>
    </row>
    <row r="19" spans="1:10">
      <c r="A19" s="9" t="s">
        <v>17</v>
      </c>
      <c r="B19" s="10">
        <v>33</v>
      </c>
      <c r="C19" s="10">
        <v>32</v>
      </c>
      <c r="D19" s="10">
        <v>3</v>
      </c>
      <c r="E19" s="10">
        <v>5</v>
      </c>
      <c r="F19" s="10">
        <v>4</v>
      </c>
      <c r="G19" s="7">
        <f t="shared" si="3"/>
        <v>-1</v>
      </c>
      <c r="H19" s="8">
        <f t="shared" si="4"/>
        <v>8.8235294117647065</v>
      </c>
      <c r="I19" s="8">
        <f t="shared" si="5"/>
        <v>11.76470588235294</v>
      </c>
      <c r="J19" s="8">
        <f t="shared" si="6"/>
        <v>-2.9411764705882351</v>
      </c>
    </row>
    <row r="20" spans="1:10">
      <c r="A20" s="9" t="s">
        <v>18</v>
      </c>
      <c r="B20" s="10">
        <v>63</v>
      </c>
      <c r="C20" s="10">
        <v>58</v>
      </c>
      <c r="D20" s="10">
        <v>3</v>
      </c>
      <c r="E20" s="10">
        <v>3</v>
      </c>
      <c r="F20" s="10">
        <v>2</v>
      </c>
      <c r="G20" s="7">
        <f t="shared" si="3"/>
        <v>1</v>
      </c>
      <c r="H20" s="8">
        <f t="shared" si="4"/>
        <v>4.838709677419355</v>
      </c>
      <c r="I20" s="8">
        <f t="shared" si="5"/>
        <v>3.225806451612903</v>
      </c>
      <c r="J20" s="8">
        <f t="shared" si="6"/>
        <v>1.6129032258064515</v>
      </c>
    </row>
    <row r="21" spans="1:10">
      <c r="A21" s="9" t="s">
        <v>19</v>
      </c>
      <c r="B21" s="10">
        <v>104</v>
      </c>
      <c r="C21" s="10">
        <v>93</v>
      </c>
      <c r="D21" s="10">
        <v>8</v>
      </c>
      <c r="E21" s="10">
        <v>2</v>
      </c>
      <c r="F21" s="10">
        <v>2</v>
      </c>
      <c r="G21" s="7">
        <f t="shared" si="3"/>
        <v>6</v>
      </c>
      <c r="H21" s="8">
        <f t="shared" si="4"/>
        <v>8.1632653061224492</v>
      </c>
      <c r="I21" s="8">
        <f t="shared" si="5"/>
        <v>2.0408163265306123</v>
      </c>
      <c r="J21" s="8">
        <f t="shared" si="6"/>
        <v>6.1224489795918364</v>
      </c>
    </row>
    <row r="22" spans="1:10">
      <c r="A22" s="9" t="s">
        <v>20</v>
      </c>
      <c r="B22" s="10">
        <v>209</v>
      </c>
      <c r="C22" s="10">
        <v>185</v>
      </c>
      <c r="D22" s="10">
        <v>18</v>
      </c>
      <c r="E22" s="10">
        <v>17</v>
      </c>
      <c r="F22" s="10">
        <v>16</v>
      </c>
      <c r="G22" s="7">
        <f t="shared" si="3"/>
        <v>2</v>
      </c>
      <c r="H22" s="8">
        <f t="shared" si="4"/>
        <v>8.695652173913043</v>
      </c>
      <c r="I22" s="8">
        <f t="shared" si="5"/>
        <v>7.7294685990338161</v>
      </c>
      <c r="J22" s="8">
        <f t="shared" si="6"/>
        <v>0.96618357487922701</v>
      </c>
    </row>
    <row r="23" spans="1:10">
      <c r="A23" s="9" t="s">
        <v>21</v>
      </c>
      <c r="B23" s="10">
        <v>91</v>
      </c>
      <c r="C23" s="10">
        <v>84</v>
      </c>
      <c r="D23" s="10">
        <v>5</v>
      </c>
      <c r="E23" s="10">
        <v>4</v>
      </c>
      <c r="F23" s="10">
        <v>4</v>
      </c>
      <c r="G23" s="7">
        <f t="shared" si="3"/>
        <v>1</v>
      </c>
      <c r="H23" s="8">
        <f t="shared" si="4"/>
        <v>5.5555555555555554</v>
      </c>
      <c r="I23" s="8">
        <f t="shared" si="5"/>
        <v>4.4444444444444446</v>
      </c>
      <c r="J23" s="8">
        <f t="shared" si="6"/>
        <v>1.1111111111111112</v>
      </c>
    </row>
    <row r="24" spans="1:10">
      <c r="A24" s="9" t="s">
        <v>22</v>
      </c>
      <c r="B24" s="10">
        <v>372</v>
      </c>
      <c r="C24" s="10">
        <v>325</v>
      </c>
      <c r="D24" s="10">
        <v>20</v>
      </c>
      <c r="E24" s="10">
        <v>31</v>
      </c>
      <c r="F24" s="10">
        <v>28</v>
      </c>
      <c r="G24" s="7">
        <f t="shared" si="3"/>
        <v>-8</v>
      </c>
      <c r="H24" s="8">
        <f t="shared" si="4"/>
        <v>5.2631578947368416</v>
      </c>
      <c r="I24" s="8">
        <f t="shared" si="5"/>
        <v>7.3684210526315779</v>
      </c>
      <c r="J24" s="8">
        <f t="shared" si="6"/>
        <v>-2.1052631578947367</v>
      </c>
    </row>
    <row r="25" spans="1:10">
      <c r="A25" s="9" t="s">
        <v>23</v>
      </c>
      <c r="B25" s="10">
        <v>135</v>
      </c>
      <c r="C25" s="10">
        <v>123</v>
      </c>
      <c r="D25" s="10">
        <v>10</v>
      </c>
      <c r="E25" s="10">
        <v>7</v>
      </c>
      <c r="F25" s="10">
        <v>4</v>
      </c>
      <c r="G25" s="7">
        <f t="shared" si="3"/>
        <v>6</v>
      </c>
      <c r="H25" s="8">
        <f t="shared" si="4"/>
        <v>7.7519379844961236</v>
      </c>
      <c r="I25" s="8">
        <f t="shared" si="5"/>
        <v>3.1007751937984498</v>
      </c>
      <c r="J25" s="8">
        <f t="shared" si="6"/>
        <v>4.6511627906976747</v>
      </c>
    </row>
    <row r="26" spans="1:10">
      <c r="A26" s="9" t="s">
        <v>24</v>
      </c>
      <c r="B26" s="10">
        <v>79</v>
      </c>
      <c r="C26" s="10">
        <v>74</v>
      </c>
      <c r="D26" s="10">
        <v>9</v>
      </c>
      <c r="E26" s="10">
        <v>5</v>
      </c>
      <c r="F26" s="10">
        <v>5</v>
      </c>
      <c r="G26" s="7">
        <f t="shared" si="3"/>
        <v>4</v>
      </c>
      <c r="H26" s="8">
        <f t="shared" si="4"/>
        <v>12</v>
      </c>
      <c r="I26" s="8">
        <f t="shared" si="5"/>
        <v>6.666666666666667</v>
      </c>
      <c r="J26" s="8">
        <f t="shared" si="6"/>
        <v>5.3333333333333339</v>
      </c>
    </row>
    <row r="27" spans="1:10">
      <c r="A27" s="9" t="s">
        <v>25</v>
      </c>
      <c r="B27" s="10">
        <v>49</v>
      </c>
      <c r="C27" s="10">
        <v>44</v>
      </c>
      <c r="D27" s="10">
        <v>0</v>
      </c>
      <c r="E27" s="10">
        <v>2</v>
      </c>
      <c r="F27" s="10">
        <v>2</v>
      </c>
      <c r="G27" s="7">
        <f t="shared" si="3"/>
        <v>-2</v>
      </c>
      <c r="H27" s="8">
        <f t="shared" si="4"/>
        <v>0</v>
      </c>
      <c r="I27" s="8">
        <f t="shared" si="5"/>
        <v>3.9215686274509802</v>
      </c>
      <c r="J27" s="8">
        <f t="shared" si="6"/>
        <v>-3.9215686274509802</v>
      </c>
    </row>
    <row r="28" spans="1:10">
      <c r="A28" s="9" t="s">
        <v>26</v>
      </c>
      <c r="B28" s="10">
        <v>132</v>
      </c>
      <c r="C28" s="10">
        <v>119</v>
      </c>
      <c r="D28" s="10">
        <v>12</v>
      </c>
      <c r="E28" s="10">
        <v>11</v>
      </c>
      <c r="F28" s="10">
        <v>10</v>
      </c>
      <c r="G28" s="7">
        <f t="shared" si="3"/>
        <v>2</v>
      </c>
      <c r="H28" s="8">
        <f t="shared" si="4"/>
        <v>9.2307692307692317</v>
      </c>
      <c r="I28" s="8">
        <f t="shared" si="5"/>
        <v>7.6923076923076925</v>
      </c>
      <c r="J28" s="8">
        <f t="shared" si="6"/>
        <v>1.5384615384615385</v>
      </c>
    </row>
    <row r="29" spans="1:10">
      <c r="A29" s="9" t="s">
        <v>27</v>
      </c>
      <c r="B29" s="10">
        <v>49</v>
      </c>
      <c r="C29" s="10">
        <v>46</v>
      </c>
      <c r="D29" s="10">
        <v>3</v>
      </c>
      <c r="E29" s="10">
        <v>1</v>
      </c>
      <c r="F29" s="10">
        <v>1</v>
      </c>
      <c r="G29" s="7">
        <f t="shared" si="3"/>
        <v>2</v>
      </c>
      <c r="H29" s="8">
        <f t="shared" si="4"/>
        <v>6.3829787234042552</v>
      </c>
      <c r="I29" s="8">
        <f t="shared" si="5"/>
        <v>2.1276595744680851</v>
      </c>
      <c r="J29" s="8">
        <f t="shared" si="6"/>
        <v>4.2553191489361701</v>
      </c>
    </row>
    <row r="30" spans="1:10">
      <c r="A30" s="9" t="s">
        <v>28</v>
      </c>
      <c r="B30" s="10">
        <v>103</v>
      </c>
      <c r="C30" s="10">
        <v>93</v>
      </c>
      <c r="D30" s="10">
        <v>7</v>
      </c>
      <c r="E30" s="10">
        <v>5</v>
      </c>
      <c r="F30" s="10">
        <v>3</v>
      </c>
      <c r="G30" s="7">
        <f t="shared" si="3"/>
        <v>4</v>
      </c>
      <c r="H30" s="8">
        <f t="shared" si="4"/>
        <v>7.0707070707070701</v>
      </c>
      <c r="I30" s="8">
        <f t="shared" si="5"/>
        <v>3.0303030303030303</v>
      </c>
      <c r="J30" s="8">
        <f t="shared" si="6"/>
        <v>4.0404040404040407</v>
      </c>
    </row>
    <row r="31" spans="1:10">
      <c r="A31" s="9" t="s">
        <v>29</v>
      </c>
      <c r="B31" s="10">
        <v>500</v>
      </c>
      <c r="C31" s="10">
        <v>444</v>
      </c>
      <c r="D31" s="10">
        <v>28</v>
      </c>
      <c r="E31" s="10">
        <v>32</v>
      </c>
      <c r="F31" s="10">
        <v>25</v>
      </c>
      <c r="G31" s="7">
        <f t="shared" si="3"/>
        <v>3</v>
      </c>
      <c r="H31" s="8">
        <f t="shared" si="4"/>
        <v>5.6338028169014089</v>
      </c>
      <c r="I31" s="8">
        <f t="shared" si="5"/>
        <v>5.0301810865191152</v>
      </c>
      <c r="J31" s="8">
        <f t="shared" si="6"/>
        <v>0.60362173038229372</v>
      </c>
    </row>
    <row r="32" spans="1:10">
      <c r="A32" s="9" t="s">
        <v>30</v>
      </c>
      <c r="B32" s="10">
        <v>294</v>
      </c>
      <c r="C32" s="10">
        <v>254</v>
      </c>
      <c r="D32" s="10">
        <v>28</v>
      </c>
      <c r="E32" s="10">
        <v>18</v>
      </c>
      <c r="F32" s="10">
        <v>14</v>
      </c>
      <c r="G32" s="7">
        <f t="shared" si="3"/>
        <v>14</v>
      </c>
      <c r="H32" s="8">
        <f t="shared" si="4"/>
        <v>10</v>
      </c>
      <c r="I32" s="8">
        <f t="shared" si="5"/>
        <v>5</v>
      </c>
      <c r="J32" s="8">
        <f t="shared" si="6"/>
        <v>5</v>
      </c>
    </row>
    <row r="33" spans="1:10">
      <c r="A33" s="9" t="s">
        <v>31</v>
      </c>
      <c r="B33" s="10">
        <v>498</v>
      </c>
      <c r="C33" s="10">
        <v>402</v>
      </c>
      <c r="D33" s="10">
        <v>48</v>
      </c>
      <c r="E33" s="10">
        <v>47</v>
      </c>
      <c r="F33" s="10">
        <v>27</v>
      </c>
      <c r="G33" s="7">
        <f t="shared" si="3"/>
        <v>21</v>
      </c>
      <c r="H33" s="8">
        <f t="shared" si="4"/>
        <v>10.062893081761008</v>
      </c>
      <c r="I33" s="8">
        <f t="shared" si="5"/>
        <v>5.6603773584905666</v>
      </c>
      <c r="J33" s="8">
        <f t="shared" si="6"/>
        <v>4.4025157232704402</v>
      </c>
    </row>
    <row r="34" spans="1:10">
      <c r="A34" s="9" t="s">
        <v>32</v>
      </c>
      <c r="B34" s="10">
        <v>20</v>
      </c>
      <c r="C34" s="10">
        <v>19</v>
      </c>
      <c r="D34" s="10">
        <v>1</v>
      </c>
      <c r="E34" s="10">
        <v>2</v>
      </c>
      <c r="F34" s="10">
        <v>2</v>
      </c>
      <c r="G34" s="7">
        <f t="shared" si="3"/>
        <v>-1</v>
      </c>
      <c r="H34" s="8">
        <f t="shared" si="4"/>
        <v>4.7619047619047619</v>
      </c>
      <c r="I34" s="8">
        <f t="shared" si="5"/>
        <v>9.5238095238095237</v>
      </c>
      <c r="J34" s="8">
        <f t="shared" si="6"/>
        <v>-4.7619047619047619</v>
      </c>
    </row>
    <row r="35" spans="1:10">
      <c r="A35" s="9" t="s">
        <v>33</v>
      </c>
      <c r="B35" s="10">
        <v>46</v>
      </c>
      <c r="C35" s="10">
        <v>41</v>
      </c>
      <c r="D35" s="10">
        <v>4</v>
      </c>
      <c r="E35" s="10">
        <v>4</v>
      </c>
      <c r="F35" s="10">
        <v>3</v>
      </c>
      <c r="G35" s="7">
        <f t="shared" si="3"/>
        <v>1</v>
      </c>
      <c r="H35" s="8">
        <f t="shared" si="4"/>
        <v>8.8888888888888893</v>
      </c>
      <c r="I35" s="8">
        <f t="shared" si="5"/>
        <v>6.666666666666667</v>
      </c>
      <c r="J35" s="8">
        <f t="shared" si="6"/>
        <v>2.2222222222222223</v>
      </c>
    </row>
    <row r="36" spans="1:10">
      <c r="A36" s="9" t="s">
        <v>34</v>
      </c>
      <c r="B36" s="10">
        <v>91</v>
      </c>
      <c r="C36" s="10">
        <v>86</v>
      </c>
      <c r="D36" s="10">
        <v>5</v>
      </c>
      <c r="E36" s="10">
        <v>4</v>
      </c>
      <c r="F36" s="10">
        <v>3</v>
      </c>
      <c r="G36" s="7">
        <f t="shared" si="3"/>
        <v>2</v>
      </c>
      <c r="H36" s="8">
        <f t="shared" si="4"/>
        <v>5.6179775280898872</v>
      </c>
      <c r="I36" s="8">
        <f t="shared" si="5"/>
        <v>3.3707865168539324</v>
      </c>
      <c r="J36" s="8">
        <f t="shared" si="6"/>
        <v>2.2471910112359552</v>
      </c>
    </row>
    <row r="37" spans="1:10">
      <c r="A37" s="9" t="s">
        <v>35</v>
      </c>
      <c r="B37" s="10">
        <v>3047</v>
      </c>
      <c r="C37" s="10">
        <v>2554</v>
      </c>
      <c r="D37" s="10">
        <v>209</v>
      </c>
      <c r="E37" s="10">
        <v>216</v>
      </c>
      <c r="F37" s="10">
        <v>165</v>
      </c>
      <c r="G37" s="7">
        <f t="shared" si="3"/>
        <v>44</v>
      </c>
      <c r="H37" s="8">
        <f t="shared" si="4"/>
        <v>6.9597069597069599</v>
      </c>
      <c r="I37" s="8">
        <f t="shared" si="5"/>
        <v>5.4945054945054945</v>
      </c>
      <c r="J37" s="8">
        <f t="shared" si="6"/>
        <v>1.4652014652014651</v>
      </c>
    </row>
    <row r="38" spans="1:10">
      <c r="A38" s="9" t="s">
        <v>36</v>
      </c>
      <c r="B38" s="10">
        <v>158</v>
      </c>
      <c r="C38" s="10">
        <v>138</v>
      </c>
      <c r="D38" s="10">
        <v>12</v>
      </c>
      <c r="E38" s="10">
        <v>16</v>
      </c>
      <c r="F38" s="10">
        <v>15</v>
      </c>
      <c r="G38" s="7">
        <f t="shared" si="3"/>
        <v>-3</v>
      </c>
      <c r="H38" s="8">
        <f t="shared" si="4"/>
        <v>7.4534161490683228</v>
      </c>
      <c r="I38" s="8">
        <f t="shared" si="5"/>
        <v>9.316770186335404</v>
      </c>
      <c r="J38" s="8">
        <f t="shared" si="6"/>
        <v>-1.8633540372670807</v>
      </c>
    </row>
    <row r="39" spans="1:10">
      <c r="A39" s="9" t="s">
        <v>37</v>
      </c>
      <c r="B39" s="10">
        <v>310</v>
      </c>
      <c r="C39" s="10">
        <v>276</v>
      </c>
      <c r="D39" s="10">
        <v>11</v>
      </c>
      <c r="E39" s="10">
        <v>20</v>
      </c>
      <c r="F39" s="10">
        <v>18</v>
      </c>
      <c r="G39" s="7">
        <f t="shared" si="3"/>
        <v>-7</v>
      </c>
      <c r="H39" s="8">
        <f t="shared" si="4"/>
        <v>3.4700315457413247</v>
      </c>
      <c r="I39" s="8">
        <f t="shared" si="5"/>
        <v>5.6782334384858046</v>
      </c>
      <c r="J39" s="8">
        <f t="shared" si="6"/>
        <v>-2.2082018927444795</v>
      </c>
    </row>
    <row r="40" spans="1:10">
      <c r="A40" s="9" t="s">
        <v>38</v>
      </c>
      <c r="B40" s="10">
        <v>149</v>
      </c>
      <c r="C40" s="10">
        <v>128</v>
      </c>
      <c r="D40" s="10">
        <v>14</v>
      </c>
      <c r="E40" s="10">
        <v>11</v>
      </c>
      <c r="F40" s="10">
        <v>9</v>
      </c>
      <c r="G40" s="7">
        <f t="shared" si="3"/>
        <v>5</v>
      </c>
      <c r="H40" s="8">
        <f t="shared" si="4"/>
        <v>9.7222222222222232</v>
      </c>
      <c r="I40" s="8">
        <f t="shared" si="5"/>
        <v>6.25</v>
      </c>
      <c r="J40" s="8">
        <f t="shared" si="6"/>
        <v>3.4722222222222223</v>
      </c>
    </row>
    <row r="41" spans="1:10">
      <c r="A41" s="9" t="s">
        <v>39</v>
      </c>
      <c r="B41" s="10">
        <v>327</v>
      </c>
      <c r="C41" s="10">
        <v>290</v>
      </c>
      <c r="D41" s="10">
        <v>20</v>
      </c>
      <c r="E41" s="10">
        <v>19</v>
      </c>
      <c r="F41" s="10">
        <v>17</v>
      </c>
      <c r="G41" s="7">
        <f t="shared" si="3"/>
        <v>3</v>
      </c>
      <c r="H41" s="8">
        <f t="shared" si="4"/>
        <v>6.1728395061728394</v>
      </c>
      <c r="I41" s="8">
        <f t="shared" si="5"/>
        <v>5.2469135802469129</v>
      </c>
      <c r="J41" s="8">
        <f t="shared" si="6"/>
        <v>0.92592592592592582</v>
      </c>
    </row>
    <row r="42" spans="1:10">
      <c r="A42" s="9" t="s">
        <v>40</v>
      </c>
      <c r="B42" s="10">
        <v>216</v>
      </c>
      <c r="C42" s="10">
        <v>200</v>
      </c>
      <c r="D42" s="10">
        <v>15</v>
      </c>
      <c r="E42" s="10">
        <v>14</v>
      </c>
      <c r="F42" s="10">
        <v>11</v>
      </c>
      <c r="G42" s="7">
        <f t="shared" si="3"/>
        <v>4</v>
      </c>
      <c r="H42" s="8">
        <f t="shared" si="4"/>
        <v>7.0754716981132075</v>
      </c>
      <c r="I42" s="8">
        <f t="shared" si="5"/>
        <v>5.1886792452830193</v>
      </c>
      <c r="J42" s="8">
        <f t="shared" si="6"/>
        <v>1.8867924528301887</v>
      </c>
    </row>
    <row r="43" spans="1:10">
      <c r="A43" s="9" t="s">
        <v>41</v>
      </c>
      <c r="B43" s="10">
        <v>27</v>
      </c>
      <c r="C43" s="10">
        <v>20</v>
      </c>
      <c r="D43" s="10">
        <v>3</v>
      </c>
      <c r="E43" s="10">
        <v>0</v>
      </c>
      <c r="F43" s="10">
        <v>0</v>
      </c>
      <c r="G43" s="7">
        <f t="shared" si="3"/>
        <v>3</v>
      </c>
      <c r="H43" s="8">
        <f t="shared" si="4"/>
        <v>12.5</v>
      </c>
      <c r="I43" s="8">
        <f t="shared" si="5"/>
        <v>0</v>
      </c>
      <c r="J43" s="8">
        <f t="shared" si="6"/>
        <v>12.5</v>
      </c>
    </row>
    <row r="44" spans="1:10">
      <c r="A44" s="9" t="s">
        <v>42</v>
      </c>
      <c r="B44" s="10">
        <v>211</v>
      </c>
      <c r="C44" s="10">
        <v>176</v>
      </c>
      <c r="D44" s="10">
        <v>12</v>
      </c>
      <c r="E44" s="10">
        <v>10</v>
      </c>
      <c r="F44" s="10">
        <v>9</v>
      </c>
      <c r="G44" s="7">
        <f t="shared" si="3"/>
        <v>3</v>
      </c>
      <c r="H44" s="8">
        <f t="shared" si="4"/>
        <v>5.7692307692307692</v>
      </c>
      <c r="I44" s="8">
        <f t="shared" si="5"/>
        <v>4.3269230769230766</v>
      </c>
      <c r="J44" s="8">
        <f t="shared" si="6"/>
        <v>1.4423076923076923</v>
      </c>
    </row>
    <row r="45" spans="1:10">
      <c r="A45" s="9" t="s">
        <v>43</v>
      </c>
      <c r="B45" s="10">
        <v>323</v>
      </c>
      <c r="C45" s="10">
        <v>295</v>
      </c>
      <c r="D45" s="10">
        <v>25</v>
      </c>
      <c r="E45" s="10">
        <v>17</v>
      </c>
      <c r="F45" s="10">
        <v>16</v>
      </c>
      <c r="G45" s="7">
        <f t="shared" si="3"/>
        <v>9</v>
      </c>
      <c r="H45" s="8">
        <f t="shared" si="4"/>
        <v>7.9617834394904454</v>
      </c>
      <c r="I45" s="8">
        <f t="shared" si="5"/>
        <v>5.095541401273886</v>
      </c>
      <c r="J45" s="8">
        <f t="shared" si="6"/>
        <v>2.8662420382165608</v>
      </c>
    </row>
    <row r="46" spans="1:10">
      <c r="A46" s="9" t="s">
        <v>44</v>
      </c>
      <c r="B46" s="10">
        <v>147</v>
      </c>
      <c r="C46" s="10">
        <v>132</v>
      </c>
      <c r="D46" s="10">
        <v>14</v>
      </c>
      <c r="E46" s="10">
        <v>7</v>
      </c>
      <c r="F46" s="10">
        <v>4</v>
      </c>
      <c r="G46" s="7">
        <f t="shared" si="3"/>
        <v>10</v>
      </c>
      <c r="H46" s="8">
        <f t="shared" si="4"/>
        <v>10.218978102189782</v>
      </c>
      <c r="I46" s="8">
        <f t="shared" si="5"/>
        <v>2.9197080291970803</v>
      </c>
      <c r="J46" s="8">
        <f t="shared" si="6"/>
        <v>7.2992700729926998</v>
      </c>
    </row>
    <row r="47" spans="1:10">
      <c r="A47" s="9" t="s">
        <v>45</v>
      </c>
      <c r="B47" s="10">
        <v>48</v>
      </c>
      <c r="C47" s="10">
        <v>41</v>
      </c>
      <c r="D47" s="10">
        <v>3</v>
      </c>
      <c r="E47" s="10">
        <v>2</v>
      </c>
      <c r="F47" s="10">
        <v>2</v>
      </c>
      <c r="G47" s="7">
        <f t="shared" si="3"/>
        <v>1</v>
      </c>
      <c r="H47" s="8">
        <f t="shared" si="4"/>
        <v>6.3829787234042552</v>
      </c>
      <c r="I47" s="8">
        <f t="shared" si="5"/>
        <v>4.2553191489361701</v>
      </c>
      <c r="J47" s="8">
        <f t="shared" si="6"/>
        <v>2.1276595744680851</v>
      </c>
    </row>
    <row r="48" spans="1:10">
      <c r="A48" s="9" t="s">
        <v>46</v>
      </c>
      <c r="B48" s="10">
        <v>56</v>
      </c>
      <c r="C48" s="10">
        <v>50</v>
      </c>
      <c r="D48" s="10">
        <v>4</v>
      </c>
      <c r="E48" s="10">
        <v>3</v>
      </c>
      <c r="F48" s="10">
        <v>3</v>
      </c>
      <c r="G48" s="7">
        <f t="shared" si="3"/>
        <v>1</v>
      </c>
      <c r="H48" s="8">
        <f t="shared" si="4"/>
        <v>7.2727272727272725</v>
      </c>
      <c r="I48" s="8">
        <f t="shared" si="5"/>
        <v>5.4545454545454541</v>
      </c>
      <c r="J48" s="8">
        <f t="shared" si="6"/>
        <v>1.8181818181818181</v>
      </c>
    </row>
    <row r="49" spans="1:10">
      <c r="A49" s="9" t="s">
        <v>47</v>
      </c>
      <c r="B49" s="10">
        <v>74</v>
      </c>
      <c r="C49" s="10">
        <v>65</v>
      </c>
      <c r="D49" s="10">
        <v>8</v>
      </c>
      <c r="E49" s="10">
        <v>5</v>
      </c>
      <c r="F49" s="10">
        <v>5</v>
      </c>
      <c r="G49" s="7">
        <f t="shared" si="3"/>
        <v>3</v>
      </c>
      <c r="H49" s="8">
        <f t="shared" si="4"/>
        <v>11.267605633802818</v>
      </c>
      <c r="I49" s="8">
        <f t="shared" si="5"/>
        <v>7.042253521126761</v>
      </c>
      <c r="J49" s="8">
        <f t="shared" si="6"/>
        <v>4.225352112676056</v>
      </c>
    </row>
    <row r="50" spans="1:10">
      <c r="A50" s="9" t="s">
        <v>48</v>
      </c>
      <c r="B50" s="10">
        <v>237</v>
      </c>
      <c r="C50" s="10">
        <v>215</v>
      </c>
      <c r="D50" s="10">
        <v>17</v>
      </c>
      <c r="E50" s="10">
        <v>15</v>
      </c>
      <c r="F50" s="10">
        <v>11</v>
      </c>
      <c r="G50" s="7">
        <f t="shared" si="3"/>
        <v>6</v>
      </c>
      <c r="H50" s="8">
        <f t="shared" si="4"/>
        <v>7.3593073593073601</v>
      </c>
      <c r="I50" s="8">
        <f t="shared" si="5"/>
        <v>4.7619047619047619</v>
      </c>
      <c r="J50" s="8">
        <f t="shared" si="6"/>
        <v>2.5974025974025974</v>
      </c>
    </row>
    <row r="51" spans="1:10">
      <c r="A51" s="9" t="s">
        <v>49</v>
      </c>
      <c r="B51" s="10">
        <v>48</v>
      </c>
      <c r="C51" s="10">
        <v>40</v>
      </c>
      <c r="D51" s="10">
        <v>5</v>
      </c>
      <c r="E51" s="10">
        <v>7</v>
      </c>
      <c r="F51" s="10">
        <v>7</v>
      </c>
      <c r="G51" s="7">
        <f t="shared" si="3"/>
        <v>-2</v>
      </c>
      <c r="H51" s="8">
        <f t="shared" si="4"/>
        <v>10</v>
      </c>
      <c r="I51" s="8">
        <f t="shared" si="5"/>
        <v>14.000000000000002</v>
      </c>
      <c r="J51" s="8">
        <f t="shared" si="6"/>
        <v>-4</v>
      </c>
    </row>
    <row r="52" spans="1:10">
      <c r="A52" s="9" t="s">
        <v>50</v>
      </c>
      <c r="B52" s="10">
        <v>84</v>
      </c>
      <c r="C52" s="10">
        <v>78</v>
      </c>
      <c r="D52" s="10">
        <v>5</v>
      </c>
      <c r="E52" s="10">
        <v>1</v>
      </c>
      <c r="F52" s="10">
        <v>1</v>
      </c>
      <c r="G52" s="7">
        <f t="shared" si="3"/>
        <v>4</v>
      </c>
      <c r="H52" s="8">
        <f t="shared" si="4"/>
        <v>6.25</v>
      </c>
      <c r="I52" s="8">
        <f t="shared" si="5"/>
        <v>1.25</v>
      </c>
      <c r="J52" s="8">
        <f t="shared" si="6"/>
        <v>5</v>
      </c>
    </row>
    <row r="53" spans="1:10">
      <c r="A53" s="9" t="s">
        <v>51</v>
      </c>
      <c r="B53" s="10">
        <v>73</v>
      </c>
      <c r="C53" s="10">
        <v>66</v>
      </c>
      <c r="D53" s="10">
        <v>7</v>
      </c>
      <c r="E53" s="10">
        <v>6</v>
      </c>
      <c r="F53" s="10">
        <v>6</v>
      </c>
      <c r="G53" s="7">
        <f t="shared" si="3"/>
        <v>1</v>
      </c>
      <c r="H53" s="8">
        <f t="shared" si="4"/>
        <v>9.7222222222222232</v>
      </c>
      <c r="I53" s="8">
        <f t="shared" si="5"/>
        <v>8.3333333333333321</v>
      </c>
      <c r="J53" s="8">
        <f t="shared" si="6"/>
        <v>1.3888888888888888</v>
      </c>
    </row>
    <row r="54" spans="1:10">
      <c r="A54" s="9" t="s">
        <v>52</v>
      </c>
      <c r="B54" s="10">
        <v>684</v>
      </c>
      <c r="C54" s="10">
        <v>592</v>
      </c>
      <c r="D54" s="10">
        <v>57</v>
      </c>
      <c r="E54" s="10">
        <v>43</v>
      </c>
      <c r="F54" s="10">
        <v>33</v>
      </c>
      <c r="G54" s="7">
        <f t="shared" si="3"/>
        <v>24</v>
      </c>
      <c r="H54" s="8">
        <f t="shared" si="4"/>
        <v>8.6363636363636367</v>
      </c>
      <c r="I54" s="8">
        <f t="shared" si="5"/>
        <v>5</v>
      </c>
      <c r="J54" s="8">
        <f t="shared" si="6"/>
        <v>3.6363636363636362</v>
      </c>
    </row>
    <row r="55" spans="1:10">
      <c r="A55" s="9" t="s">
        <v>53</v>
      </c>
      <c r="B55" s="10">
        <v>63</v>
      </c>
      <c r="C55" s="10">
        <v>62</v>
      </c>
      <c r="D55" s="10">
        <v>3</v>
      </c>
      <c r="E55" s="10">
        <v>3</v>
      </c>
      <c r="F55" s="10">
        <v>2</v>
      </c>
      <c r="G55" s="7">
        <f t="shared" si="3"/>
        <v>1</v>
      </c>
      <c r="H55" s="8">
        <f t="shared" si="4"/>
        <v>4.838709677419355</v>
      </c>
      <c r="I55" s="8">
        <f t="shared" si="5"/>
        <v>3.225806451612903</v>
      </c>
      <c r="J55" s="8">
        <f t="shared" si="6"/>
        <v>1.6129032258064515</v>
      </c>
    </row>
    <row r="56" spans="1:10">
      <c r="A56" s="9" t="s">
        <v>54</v>
      </c>
      <c r="B56" s="10">
        <v>26</v>
      </c>
      <c r="C56" s="10">
        <v>23</v>
      </c>
      <c r="D56" s="10">
        <v>4</v>
      </c>
      <c r="E56" s="10">
        <v>5</v>
      </c>
      <c r="F56" s="10">
        <v>4</v>
      </c>
      <c r="G56" s="7">
        <f t="shared" si="3"/>
        <v>0</v>
      </c>
      <c r="H56" s="8">
        <f t="shared" si="4"/>
        <v>15.384615384615385</v>
      </c>
      <c r="I56" s="8">
        <f t="shared" si="5"/>
        <v>15.384615384615385</v>
      </c>
      <c r="J56" s="8">
        <f t="shared" si="6"/>
        <v>0</v>
      </c>
    </row>
    <row r="57" spans="1:10">
      <c r="A57" s="9" t="s">
        <v>55</v>
      </c>
      <c r="B57" s="10">
        <v>157</v>
      </c>
      <c r="C57" s="10">
        <v>140</v>
      </c>
      <c r="D57" s="10">
        <v>8</v>
      </c>
      <c r="E57" s="10">
        <v>9</v>
      </c>
      <c r="F57" s="10">
        <v>7</v>
      </c>
      <c r="G57" s="7">
        <f t="shared" si="3"/>
        <v>1</v>
      </c>
      <c r="H57" s="8">
        <f t="shared" si="4"/>
        <v>5.1282051282051277</v>
      </c>
      <c r="I57" s="8">
        <f t="shared" si="5"/>
        <v>4.4871794871794872</v>
      </c>
      <c r="J57" s="8">
        <f t="shared" si="6"/>
        <v>0.64102564102564097</v>
      </c>
    </row>
    <row r="58" spans="1:10">
      <c r="A58" s="9" t="s">
        <v>56</v>
      </c>
      <c r="B58" s="10">
        <v>42</v>
      </c>
      <c r="C58" s="10">
        <v>38</v>
      </c>
      <c r="D58" s="10">
        <v>4</v>
      </c>
      <c r="E58" s="10">
        <v>1</v>
      </c>
      <c r="F58" s="10">
        <v>1</v>
      </c>
      <c r="G58" s="7">
        <f t="shared" si="3"/>
        <v>3</v>
      </c>
      <c r="H58" s="8">
        <f t="shared" si="4"/>
        <v>10.256410256410255</v>
      </c>
      <c r="I58" s="8">
        <f t="shared" si="5"/>
        <v>2.5641025641025639</v>
      </c>
      <c r="J58" s="8">
        <f t="shared" si="6"/>
        <v>7.6923076923076925</v>
      </c>
    </row>
    <row r="59" spans="1:10">
      <c r="A59" s="9" t="s">
        <v>57</v>
      </c>
      <c r="B59" s="10">
        <v>329</v>
      </c>
      <c r="C59" s="10">
        <v>282</v>
      </c>
      <c r="D59" s="10">
        <v>20</v>
      </c>
      <c r="E59" s="10">
        <v>23</v>
      </c>
      <c r="F59" s="10">
        <v>21</v>
      </c>
      <c r="G59" s="7">
        <f t="shared" si="3"/>
        <v>-1</v>
      </c>
      <c r="H59" s="8">
        <f t="shared" si="4"/>
        <v>6.0606060606060606</v>
      </c>
      <c r="I59" s="8">
        <f t="shared" si="5"/>
        <v>6.3636363636363633</v>
      </c>
      <c r="J59" s="8">
        <f t="shared" si="6"/>
        <v>-0.30303030303030304</v>
      </c>
    </row>
    <row r="60" spans="1:10">
      <c r="A60" s="9" t="s">
        <v>58</v>
      </c>
      <c r="B60" s="10">
        <v>41</v>
      </c>
      <c r="C60" s="10">
        <v>39</v>
      </c>
      <c r="D60" s="10">
        <v>0</v>
      </c>
      <c r="E60" s="10">
        <v>1</v>
      </c>
      <c r="F60" s="10">
        <v>0</v>
      </c>
      <c r="G60" s="7">
        <f t="shared" si="3"/>
        <v>0</v>
      </c>
      <c r="H60" s="8">
        <f t="shared" si="4"/>
        <v>0</v>
      </c>
      <c r="I60" s="8">
        <f t="shared" si="5"/>
        <v>0</v>
      </c>
      <c r="J60" s="8">
        <f t="shared" si="6"/>
        <v>0</v>
      </c>
    </row>
    <row r="61" spans="1:10">
      <c r="A61" s="9" t="s">
        <v>59</v>
      </c>
      <c r="B61" s="10">
        <v>164</v>
      </c>
      <c r="C61" s="10">
        <v>151</v>
      </c>
      <c r="D61" s="10">
        <v>7</v>
      </c>
      <c r="E61" s="10">
        <v>7</v>
      </c>
      <c r="F61" s="10">
        <v>6</v>
      </c>
      <c r="G61" s="7">
        <f t="shared" si="3"/>
        <v>1</v>
      </c>
      <c r="H61" s="8">
        <f t="shared" si="4"/>
        <v>4.294478527607362</v>
      </c>
      <c r="I61" s="8">
        <f t="shared" si="5"/>
        <v>3.6809815950920246</v>
      </c>
      <c r="J61" s="8">
        <f t="shared" si="6"/>
        <v>0.61349693251533743</v>
      </c>
    </row>
    <row r="62" spans="1:10">
      <c r="A62" s="9" t="s">
        <v>60</v>
      </c>
      <c r="B62" s="10">
        <v>31</v>
      </c>
      <c r="C62" s="10">
        <v>26</v>
      </c>
      <c r="D62" s="10">
        <v>2</v>
      </c>
      <c r="E62" s="10">
        <v>3</v>
      </c>
      <c r="F62" s="10">
        <v>3</v>
      </c>
      <c r="G62" s="7">
        <f t="shared" si="3"/>
        <v>-1</v>
      </c>
      <c r="H62" s="8">
        <f t="shared" si="4"/>
        <v>6.25</v>
      </c>
      <c r="I62" s="8">
        <f t="shared" si="5"/>
        <v>9.375</v>
      </c>
      <c r="J62" s="8">
        <f t="shared" si="6"/>
        <v>-3.125</v>
      </c>
    </row>
    <row r="63" spans="1:10">
      <c r="A63" s="9" t="s">
        <v>61</v>
      </c>
      <c r="B63" s="10">
        <v>123</v>
      </c>
      <c r="C63" s="10">
        <v>112</v>
      </c>
      <c r="D63" s="10">
        <v>9</v>
      </c>
      <c r="E63" s="10">
        <v>7</v>
      </c>
      <c r="F63" s="10">
        <v>7</v>
      </c>
      <c r="G63" s="7">
        <f t="shared" si="3"/>
        <v>2</v>
      </c>
      <c r="H63" s="8">
        <f t="shared" si="4"/>
        <v>7.4380165289256199</v>
      </c>
      <c r="I63" s="8">
        <f t="shared" si="5"/>
        <v>5.785123966942149</v>
      </c>
      <c r="J63" s="8">
        <f t="shared" si="6"/>
        <v>1.6528925619834711</v>
      </c>
    </row>
    <row r="64" spans="1:10">
      <c r="A64" s="9" t="s">
        <v>62</v>
      </c>
      <c r="B64" s="10">
        <v>66</v>
      </c>
      <c r="C64" s="10">
        <v>63</v>
      </c>
      <c r="D64" s="10">
        <v>0</v>
      </c>
      <c r="E64" s="10">
        <v>7</v>
      </c>
      <c r="F64" s="10">
        <v>6</v>
      </c>
      <c r="G64" s="7">
        <f t="shared" si="3"/>
        <v>-6</v>
      </c>
      <c r="H64" s="8">
        <f t="shared" si="4"/>
        <v>0</v>
      </c>
      <c r="I64" s="8">
        <f t="shared" si="5"/>
        <v>8.3333333333333321</v>
      </c>
      <c r="J64" s="8">
        <f t="shared" si="6"/>
        <v>-8.3333333333333321</v>
      </c>
    </row>
    <row r="65" spans="1:10">
      <c r="A65" s="9" t="s">
        <v>63</v>
      </c>
      <c r="B65" s="10">
        <v>242</v>
      </c>
      <c r="C65" s="10">
        <v>214</v>
      </c>
      <c r="D65" s="10">
        <v>16</v>
      </c>
      <c r="E65" s="10">
        <v>28</v>
      </c>
      <c r="F65" s="10">
        <v>25</v>
      </c>
      <c r="G65" s="7">
        <f t="shared" si="3"/>
        <v>-9</v>
      </c>
      <c r="H65" s="8">
        <f t="shared" si="4"/>
        <v>6.3745019920318722</v>
      </c>
      <c r="I65" s="8">
        <f t="shared" si="5"/>
        <v>9.9601593625498008</v>
      </c>
      <c r="J65" s="8">
        <f t="shared" si="6"/>
        <v>-3.5856573705179287</v>
      </c>
    </row>
    <row r="66" spans="1:10">
      <c r="A66" s="9" t="s">
        <v>64</v>
      </c>
      <c r="B66" s="10">
        <v>183</v>
      </c>
      <c r="C66" s="10">
        <v>170</v>
      </c>
      <c r="D66" s="10">
        <v>12</v>
      </c>
      <c r="E66" s="10">
        <v>13</v>
      </c>
      <c r="F66" s="10">
        <v>12</v>
      </c>
      <c r="G66" s="7">
        <f t="shared" si="3"/>
        <v>0</v>
      </c>
      <c r="H66" s="8">
        <f t="shared" si="4"/>
        <v>6.557377049180328</v>
      </c>
      <c r="I66" s="8">
        <f t="shared" si="5"/>
        <v>6.557377049180328</v>
      </c>
      <c r="J66" s="8">
        <f t="shared" si="6"/>
        <v>0</v>
      </c>
    </row>
    <row r="67" spans="1:10">
      <c r="A67" s="9" t="s">
        <v>65</v>
      </c>
      <c r="B67" s="10">
        <v>108</v>
      </c>
      <c r="C67" s="10">
        <v>95</v>
      </c>
      <c r="D67" s="10">
        <v>6</v>
      </c>
      <c r="E67" s="10">
        <v>8</v>
      </c>
      <c r="F67" s="10">
        <v>8</v>
      </c>
      <c r="G67" s="7">
        <f t="shared" si="3"/>
        <v>-2</v>
      </c>
      <c r="H67" s="8">
        <f t="shared" si="4"/>
        <v>5.4545454545454541</v>
      </c>
      <c r="I67" s="8">
        <f t="shared" si="5"/>
        <v>7.2727272727272725</v>
      </c>
      <c r="J67" s="8">
        <f t="shared" si="6"/>
        <v>-1.8181818181818181</v>
      </c>
    </row>
    <row r="68" spans="1:10">
      <c r="A68" s="9" t="s">
        <v>66</v>
      </c>
      <c r="B68" s="10">
        <v>124</v>
      </c>
      <c r="C68" s="10">
        <v>115</v>
      </c>
      <c r="D68" s="10">
        <v>14</v>
      </c>
      <c r="E68" s="10">
        <v>9</v>
      </c>
      <c r="F68" s="10">
        <v>9</v>
      </c>
      <c r="G68" s="7">
        <f t="shared" ref="G68:G101" si="7">D68-F68</f>
        <v>5</v>
      </c>
      <c r="H68" s="8">
        <f t="shared" ref="H68:H101" si="8">D68/(B68-D68+F68)*100</f>
        <v>11.76470588235294</v>
      </c>
      <c r="I68" s="8">
        <f t="shared" ref="I68:I101" si="9">F68/(B68-D68+F68)*100</f>
        <v>7.5630252100840334</v>
      </c>
      <c r="J68" s="8">
        <f t="shared" ref="J68:J101" si="10">G68/(B68-D68+F68)*100</f>
        <v>4.2016806722689077</v>
      </c>
    </row>
    <row r="69" spans="1:10">
      <c r="A69" s="9" t="s">
        <v>67</v>
      </c>
      <c r="B69" s="10">
        <v>17</v>
      </c>
      <c r="C69" s="10">
        <v>16</v>
      </c>
      <c r="D69" s="10">
        <v>0</v>
      </c>
      <c r="E69" s="10">
        <v>3</v>
      </c>
      <c r="F69" s="10">
        <v>3</v>
      </c>
      <c r="G69" s="7">
        <f t="shared" si="7"/>
        <v>-3</v>
      </c>
      <c r="H69" s="8">
        <f t="shared" si="8"/>
        <v>0</v>
      </c>
      <c r="I69" s="8">
        <f t="shared" si="9"/>
        <v>15</v>
      </c>
      <c r="J69" s="8">
        <f t="shared" si="10"/>
        <v>-15</v>
      </c>
    </row>
    <row r="70" spans="1:10">
      <c r="A70" s="9" t="s">
        <v>68</v>
      </c>
      <c r="B70" s="10">
        <v>150</v>
      </c>
      <c r="C70" s="10">
        <v>133</v>
      </c>
      <c r="D70" s="10">
        <v>11</v>
      </c>
      <c r="E70" s="10">
        <v>17</v>
      </c>
      <c r="F70" s="10">
        <v>9</v>
      </c>
      <c r="G70" s="7">
        <f t="shared" si="7"/>
        <v>2</v>
      </c>
      <c r="H70" s="8">
        <f t="shared" si="8"/>
        <v>7.4324324324324325</v>
      </c>
      <c r="I70" s="8">
        <f t="shared" si="9"/>
        <v>6.0810810810810816</v>
      </c>
      <c r="J70" s="8">
        <f t="shared" si="10"/>
        <v>1.3513513513513513</v>
      </c>
    </row>
    <row r="71" spans="1:10">
      <c r="A71" s="9" t="s">
        <v>69</v>
      </c>
      <c r="B71" s="10">
        <v>118</v>
      </c>
      <c r="C71" s="10">
        <v>112</v>
      </c>
      <c r="D71" s="10">
        <v>5</v>
      </c>
      <c r="E71" s="10">
        <v>5</v>
      </c>
      <c r="F71" s="10">
        <v>5</v>
      </c>
      <c r="G71" s="7">
        <f t="shared" si="7"/>
        <v>0</v>
      </c>
      <c r="H71" s="8">
        <f t="shared" si="8"/>
        <v>4.2372881355932197</v>
      </c>
      <c r="I71" s="8">
        <f t="shared" si="9"/>
        <v>4.2372881355932197</v>
      </c>
      <c r="J71" s="8">
        <f t="shared" si="10"/>
        <v>0</v>
      </c>
    </row>
    <row r="72" spans="1:10">
      <c r="A72" s="9" t="s">
        <v>70</v>
      </c>
      <c r="B72" s="10">
        <v>140</v>
      </c>
      <c r="C72" s="10">
        <v>126</v>
      </c>
      <c r="D72" s="10">
        <v>14</v>
      </c>
      <c r="E72" s="10">
        <v>13</v>
      </c>
      <c r="F72" s="10">
        <v>11</v>
      </c>
      <c r="G72" s="7">
        <f t="shared" si="7"/>
        <v>3</v>
      </c>
      <c r="H72" s="8">
        <f t="shared" si="8"/>
        <v>10.218978102189782</v>
      </c>
      <c r="I72" s="8">
        <f t="shared" si="9"/>
        <v>8.0291970802919703</v>
      </c>
      <c r="J72" s="8">
        <f t="shared" si="10"/>
        <v>2.1897810218978102</v>
      </c>
    </row>
    <row r="73" spans="1:10">
      <c r="A73" s="9" t="s">
        <v>71</v>
      </c>
      <c r="B73" s="10">
        <v>58</v>
      </c>
      <c r="C73" s="10">
        <v>51</v>
      </c>
      <c r="D73" s="10">
        <v>2</v>
      </c>
      <c r="E73" s="10">
        <v>5</v>
      </c>
      <c r="F73" s="10">
        <v>4</v>
      </c>
      <c r="G73" s="7">
        <f t="shared" si="7"/>
        <v>-2</v>
      </c>
      <c r="H73" s="8">
        <f t="shared" si="8"/>
        <v>3.3333333333333335</v>
      </c>
      <c r="I73" s="8">
        <f t="shared" si="9"/>
        <v>6.666666666666667</v>
      </c>
      <c r="J73" s="8">
        <f t="shared" si="10"/>
        <v>-3.3333333333333335</v>
      </c>
    </row>
    <row r="74" spans="1:10">
      <c r="A74" s="9" t="s">
        <v>72</v>
      </c>
      <c r="B74" s="10">
        <v>76</v>
      </c>
      <c r="C74" s="10">
        <v>68</v>
      </c>
      <c r="D74" s="10">
        <v>5</v>
      </c>
      <c r="E74" s="10">
        <v>4</v>
      </c>
      <c r="F74" s="10">
        <v>3</v>
      </c>
      <c r="G74" s="7">
        <f t="shared" si="7"/>
        <v>2</v>
      </c>
      <c r="H74" s="8">
        <f t="shared" si="8"/>
        <v>6.756756756756757</v>
      </c>
      <c r="I74" s="8">
        <f t="shared" si="9"/>
        <v>4.0540540540540544</v>
      </c>
      <c r="J74" s="8">
        <f t="shared" si="10"/>
        <v>2.7027027027027026</v>
      </c>
    </row>
    <row r="75" spans="1:10">
      <c r="A75" s="9" t="s">
        <v>73</v>
      </c>
      <c r="B75" s="10">
        <v>94</v>
      </c>
      <c r="C75" s="10">
        <v>82</v>
      </c>
      <c r="D75" s="10">
        <v>8</v>
      </c>
      <c r="E75" s="10">
        <v>4</v>
      </c>
      <c r="F75" s="10">
        <v>2</v>
      </c>
      <c r="G75" s="7">
        <f t="shared" si="7"/>
        <v>6</v>
      </c>
      <c r="H75" s="8">
        <f t="shared" si="8"/>
        <v>9.0909090909090917</v>
      </c>
      <c r="I75" s="8">
        <f t="shared" si="9"/>
        <v>2.2727272727272729</v>
      </c>
      <c r="J75" s="8">
        <f t="shared" si="10"/>
        <v>6.8181818181818175</v>
      </c>
    </row>
    <row r="76" spans="1:10">
      <c r="A76" s="9" t="s">
        <v>74</v>
      </c>
      <c r="B76" s="10">
        <v>31</v>
      </c>
      <c r="C76" s="10">
        <v>25</v>
      </c>
      <c r="D76" s="10">
        <v>1</v>
      </c>
      <c r="E76" s="10">
        <v>3</v>
      </c>
      <c r="F76" s="10">
        <v>1</v>
      </c>
      <c r="G76" s="7">
        <f t="shared" si="7"/>
        <v>0</v>
      </c>
      <c r="H76" s="8">
        <f t="shared" si="8"/>
        <v>3.225806451612903</v>
      </c>
      <c r="I76" s="8">
        <f t="shared" si="9"/>
        <v>3.225806451612903</v>
      </c>
      <c r="J76" s="8">
        <f t="shared" si="10"/>
        <v>0</v>
      </c>
    </row>
    <row r="77" spans="1:10">
      <c r="A77" s="9" t="s">
        <v>75</v>
      </c>
      <c r="B77" s="10">
        <v>57</v>
      </c>
      <c r="C77" s="10">
        <v>54</v>
      </c>
      <c r="D77" s="10">
        <v>3</v>
      </c>
      <c r="E77" s="10">
        <v>0</v>
      </c>
      <c r="F77" s="10">
        <v>0</v>
      </c>
      <c r="G77" s="7">
        <f t="shared" si="7"/>
        <v>3</v>
      </c>
      <c r="H77" s="8">
        <f t="shared" si="8"/>
        <v>5.5555555555555554</v>
      </c>
      <c r="I77" s="8">
        <f t="shared" si="9"/>
        <v>0</v>
      </c>
      <c r="J77" s="8">
        <f t="shared" si="10"/>
        <v>5.5555555555555554</v>
      </c>
    </row>
    <row r="78" spans="1:10">
      <c r="A78" s="9" t="s">
        <v>76</v>
      </c>
      <c r="B78" s="10">
        <v>89</v>
      </c>
      <c r="C78" s="10">
        <v>76</v>
      </c>
      <c r="D78" s="10">
        <v>11</v>
      </c>
      <c r="E78" s="10">
        <v>7</v>
      </c>
      <c r="F78" s="10">
        <v>6</v>
      </c>
      <c r="G78" s="7">
        <f t="shared" si="7"/>
        <v>5</v>
      </c>
      <c r="H78" s="8">
        <f t="shared" si="8"/>
        <v>13.095238095238097</v>
      </c>
      <c r="I78" s="8">
        <f t="shared" si="9"/>
        <v>7.1428571428571423</v>
      </c>
      <c r="J78" s="8">
        <f t="shared" si="10"/>
        <v>5.9523809523809517</v>
      </c>
    </row>
    <row r="79" spans="1:10">
      <c r="A79" s="9" t="s">
        <v>77</v>
      </c>
      <c r="B79" s="10">
        <v>77</v>
      </c>
      <c r="C79" s="10">
        <v>66</v>
      </c>
      <c r="D79" s="10">
        <v>2</v>
      </c>
      <c r="E79" s="10">
        <v>7</v>
      </c>
      <c r="F79" s="10">
        <v>7</v>
      </c>
      <c r="G79" s="7">
        <f t="shared" si="7"/>
        <v>-5</v>
      </c>
      <c r="H79" s="8">
        <f t="shared" si="8"/>
        <v>2.4390243902439024</v>
      </c>
      <c r="I79" s="8">
        <f t="shared" si="9"/>
        <v>8.536585365853659</v>
      </c>
      <c r="J79" s="8">
        <f t="shared" si="10"/>
        <v>-6.0975609756097562</v>
      </c>
    </row>
    <row r="80" spans="1:10">
      <c r="A80" s="9" t="s">
        <v>78</v>
      </c>
      <c r="B80" s="10">
        <v>57</v>
      </c>
      <c r="C80" s="10">
        <v>53</v>
      </c>
      <c r="D80" s="10">
        <v>7</v>
      </c>
      <c r="E80" s="10">
        <v>8</v>
      </c>
      <c r="F80" s="10">
        <v>6</v>
      </c>
      <c r="G80" s="7">
        <f t="shared" si="7"/>
        <v>1</v>
      </c>
      <c r="H80" s="8">
        <f t="shared" si="8"/>
        <v>12.5</v>
      </c>
      <c r="I80" s="8">
        <f t="shared" si="9"/>
        <v>10.714285714285714</v>
      </c>
      <c r="J80" s="8">
        <f t="shared" si="10"/>
        <v>1.7857142857142856</v>
      </c>
    </row>
    <row r="81" spans="1:10">
      <c r="A81" s="9" t="s">
        <v>79</v>
      </c>
      <c r="B81" s="10">
        <v>241</v>
      </c>
      <c r="C81" s="10">
        <v>219</v>
      </c>
      <c r="D81" s="10">
        <v>14</v>
      </c>
      <c r="E81" s="10">
        <v>12</v>
      </c>
      <c r="F81" s="10">
        <v>11</v>
      </c>
      <c r="G81" s="7">
        <f t="shared" si="7"/>
        <v>3</v>
      </c>
      <c r="H81" s="8">
        <f t="shared" si="8"/>
        <v>5.8823529411764701</v>
      </c>
      <c r="I81" s="8">
        <f t="shared" si="9"/>
        <v>4.6218487394957988</v>
      </c>
      <c r="J81" s="8">
        <f t="shared" si="10"/>
        <v>1.2605042016806722</v>
      </c>
    </row>
    <row r="82" spans="1:10">
      <c r="A82" s="9" t="s">
        <v>80</v>
      </c>
      <c r="B82" s="10">
        <v>46</v>
      </c>
      <c r="C82" s="10">
        <v>40</v>
      </c>
      <c r="D82" s="10">
        <v>4</v>
      </c>
      <c r="E82" s="10">
        <v>2</v>
      </c>
      <c r="F82" s="10">
        <v>2</v>
      </c>
      <c r="G82" s="7">
        <f t="shared" si="7"/>
        <v>2</v>
      </c>
      <c r="H82" s="8">
        <f t="shared" si="8"/>
        <v>9.0909090909090917</v>
      </c>
      <c r="I82" s="8">
        <f t="shared" si="9"/>
        <v>4.5454545454545459</v>
      </c>
      <c r="J82" s="8">
        <f t="shared" si="10"/>
        <v>4.5454545454545459</v>
      </c>
    </row>
    <row r="83" spans="1:10">
      <c r="A83" s="9" t="s">
        <v>81</v>
      </c>
      <c r="B83" s="10">
        <v>86</v>
      </c>
      <c r="C83" s="10">
        <v>82</v>
      </c>
      <c r="D83" s="10">
        <v>6</v>
      </c>
      <c r="E83" s="10">
        <v>2</v>
      </c>
      <c r="F83" s="10">
        <v>2</v>
      </c>
      <c r="G83" s="7">
        <f t="shared" si="7"/>
        <v>4</v>
      </c>
      <c r="H83" s="8">
        <f t="shared" si="8"/>
        <v>7.3170731707317067</v>
      </c>
      <c r="I83" s="8">
        <f t="shared" si="9"/>
        <v>2.4390243902439024</v>
      </c>
      <c r="J83" s="8">
        <f t="shared" si="10"/>
        <v>4.8780487804878048</v>
      </c>
    </row>
    <row r="84" spans="1:10">
      <c r="A84" s="9" t="s">
        <v>82</v>
      </c>
      <c r="B84" s="10">
        <v>49</v>
      </c>
      <c r="C84" s="10">
        <v>43</v>
      </c>
      <c r="D84" s="10">
        <v>7</v>
      </c>
      <c r="E84" s="10">
        <v>1</v>
      </c>
      <c r="F84" s="10">
        <v>0</v>
      </c>
      <c r="G84" s="7">
        <f t="shared" si="7"/>
        <v>7</v>
      </c>
      <c r="H84" s="8">
        <f t="shared" si="8"/>
        <v>16.666666666666664</v>
      </c>
      <c r="I84" s="8">
        <f t="shared" si="9"/>
        <v>0</v>
      </c>
      <c r="J84" s="8">
        <f t="shared" si="10"/>
        <v>16.666666666666664</v>
      </c>
    </row>
    <row r="85" spans="1:10">
      <c r="A85" s="9" t="s">
        <v>83</v>
      </c>
      <c r="B85" s="10">
        <v>217</v>
      </c>
      <c r="C85" s="10">
        <v>186</v>
      </c>
      <c r="D85" s="10">
        <v>19</v>
      </c>
      <c r="E85" s="10">
        <v>15</v>
      </c>
      <c r="F85" s="10">
        <v>14</v>
      </c>
      <c r="G85" s="7">
        <f t="shared" si="7"/>
        <v>5</v>
      </c>
      <c r="H85" s="8">
        <f t="shared" si="8"/>
        <v>8.9622641509433958</v>
      </c>
      <c r="I85" s="8">
        <f t="shared" si="9"/>
        <v>6.6037735849056602</v>
      </c>
      <c r="J85" s="8">
        <f t="shared" si="10"/>
        <v>2.358490566037736</v>
      </c>
    </row>
    <row r="86" spans="1:10">
      <c r="A86" s="9" t="s">
        <v>84</v>
      </c>
      <c r="B86" s="10">
        <v>194</v>
      </c>
      <c r="C86" s="10">
        <v>177</v>
      </c>
      <c r="D86" s="10">
        <v>14</v>
      </c>
      <c r="E86" s="10">
        <v>12</v>
      </c>
      <c r="F86" s="10">
        <v>12</v>
      </c>
      <c r="G86" s="7">
        <f t="shared" si="7"/>
        <v>2</v>
      </c>
      <c r="H86" s="8">
        <f t="shared" si="8"/>
        <v>7.291666666666667</v>
      </c>
      <c r="I86" s="8">
        <f t="shared" si="9"/>
        <v>6.25</v>
      </c>
      <c r="J86" s="8">
        <f t="shared" si="10"/>
        <v>1.0416666666666665</v>
      </c>
    </row>
    <row r="87" spans="1:10">
      <c r="A87" s="9" t="s">
        <v>85</v>
      </c>
      <c r="B87" s="10">
        <v>256</v>
      </c>
      <c r="C87" s="10">
        <v>214</v>
      </c>
      <c r="D87" s="10">
        <v>16</v>
      </c>
      <c r="E87" s="10">
        <v>20</v>
      </c>
      <c r="F87" s="10">
        <v>13</v>
      </c>
      <c r="G87" s="7">
        <f t="shared" si="7"/>
        <v>3</v>
      </c>
      <c r="H87" s="8">
        <f t="shared" si="8"/>
        <v>6.3241106719367588</v>
      </c>
      <c r="I87" s="8">
        <f t="shared" si="9"/>
        <v>5.1383399209486171</v>
      </c>
      <c r="J87" s="8">
        <f t="shared" si="10"/>
        <v>1.1857707509881421</v>
      </c>
    </row>
    <row r="88" spans="1:10">
      <c r="A88" s="9" t="s">
        <v>86</v>
      </c>
      <c r="B88" s="10">
        <v>59</v>
      </c>
      <c r="C88" s="10">
        <v>54</v>
      </c>
      <c r="D88" s="10">
        <v>5</v>
      </c>
      <c r="E88" s="10">
        <v>3</v>
      </c>
      <c r="F88" s="10">
        <v>3</v>
      </c>
      <c r="G88" s="7">
        <f t="shared" si="7"/>
        <v>2</v>
      </c>
      <c r="H88" s="8">
        <f t="shared" si="8"/>
        <v>8.7719298245614024</v>
      </c>
      <c r="I88" s="8">
        <f t="shared" si="9"/>
        <v>5.2631578947368416</v>
      </c>
      <c r="J88" s="8">
        <f t="shared" si="10"/>
        <v>3.5087719298245612</v>
      </c>
    </row>
    <row r="89" spans="1:10">
      <c r="A89" s="9" t="s">
        <v>87</v>
      </c>
      <c r="B89" s="10">
        <v>240</v>
      </c>
      <c r="C89" s="10">
        <v>218</v>
      </c>
      <c r="D89" s="10">
        <v>14</v>
      </c>
      <c r="E89" s="10">
        <v>24</v>
      </c>
      <c r="F89" s="10">
        <v>21</v>
      </c>
      <c r="G89" s="7">
        <f t="shared" si="7"/>
        <v>-7</v>
      </c>
      <c r="H89" s="8">
        <f t="shared" si="8"/>
        <v>5.668016194331984</v>
      </c>
      <c r="I89" s="8">
        <f t="shared" si="9"/>
        <v>8.5020242914979747</v>
      </c>
      <c r="J89" s="8">
        <f t="shared" si="10"/>
        <v>-2.834008097165992</v>
      </c>
    </row>
    <row r="90" spans="1:10">
      <c r="A90" s="9" t="s">
        <v>88</v>
      </c>
      <c r="B90" s="10">
        <v>376</v>
      </c>
      <c r="C90" s="10">
        <v>337</v>
      </c>
      <c r="D90" s="10">
        <v>32</v>
      </c>
      <c r="E90" s="10">
        <v>27</v>
      </c>
      <c r="F90" s="10">
        <v>23</v>
      </c>
      <c r="G90" s="7">
        <f t="shared" si="7"/>
        <v>9</v>
      </c>
      <c r="H90" s="8">
        <f t="shared" si="8"/>
        <v>8.7193460490463206</v>
      </c>
      <c r="I90" s="8">
        <f t="shared" si="9"/>
        <v>6.2670299727520433</v>
      </c>
      <c r="J90" s="8">
        <f t="shared" si="10"/>
        <v>2.4523160762942782</v>
      </c>
    </row>
    <row r="91" spans="1:10">
      <c r="A91" s="9" t="s">
        <v>89</v>
      </c>
      <c r="B91" s="10">
        <v>130</v>
      </c>
      <c r="C91" s="10">
        <v>113</v>
      </c>
      <c r="D91" s="10">
        <v>9</v>
      </c>
      <c r="E91" s="10">
        <v>5</v>
      </c>
      <c r="F91" s="10">
        <v>4</v>
      </c>
      <c r="G91" s="7">
        <f t="shared" si="7"/>
        <v>5</v>
      </c>
      <c r="H91" s="8">
        <f t="shared" si="8"/>
        <v>7.1999999999999993</v>
      </c>
      <c r="I91" s="8">
        <f t="shared" si="9"/>
        <v>3.2</v>
      </c>
      <c r="J91" s="8">
        <f t="shared" si="10"/>
        <v>4</v>
      </c>
    </row>
    <row r="92" spans="1:10">
      <c r="A92" s="9" t="s">
        <v>90</v>
      </c>
      <c r="B92" s="10">
        <v>287</v>
      </c>
      <c r="C92" s="10">
        <v>259</v>
      </c>
      <c r="D92" s="10">
        <v>26</v>
      </c>
      <c r="E92" s="10">
        <v>16</v>
      </c>
      <c r="F92" s="10">
        <v>14</v>
      </c>
      <c r="G92" s="7">
        <f t="shared" si="7"/>
        <v>12</v>
      </c>
      <c r="H92" s="8">
        <f t="shared" si="8"/>
        <v>9.454545454545455</v>
      </c>
      <c r="I92" s="8">
        <f t="shared" si="9"/>
        <v>5.0909090909090908</v>
      </c>
      <c r="J92" s="8">
        <f t="shared" si="10"/>
        <v>4.3636363636363642</v>
      </c>
    </row>
    <row r="93" spans="1:10">
      <c r="A93" s="9" t="s">
        <v>91</v>
      </c>
      <c r="B93" s="10">
        <v>108</v>
      </c>
      <c r="C93" s="10">
        <v>98</v>
      </c>
      <c r="D93" s="10">
        <v>3</v>
      </c>
      <c r="E93" s="10">
        <v>6</v>
      </c>
      <c r="F93" s="10">
        <v>5</v>
      </c>
      <c r="G93" s="7">
        <f t="shared" si="7"/>
        <v>-2</v>
      </c>
      <c r="H93" s="8">
        <f t="shared" si="8"/>
        <v>2.7272727272727271</v>
      </c>
      <c r="I93" s="8">
        <f t="shared" si="9"/>
        <v>4.5454545454545459</v>
      </c>
      <c r="J93" s="8">
        <f t="shared" si="10"/>
        <v>-1.8181818181818181</v>
      </c>
    </row>
    <row r="94" spans="1:10">
      <c r="A94" s="9" t="s">
        <v>92</v>
      </c>
      <c r="B94" s="10">
        <v>259</v>
      </c>
      <c r="C94" s="10">
        <v>232</v>
      </c>
      <c r="D94" s="10">
        <v>17</v>
      </c>
      <c r="E94" s="10">
        <v>19</v>
      </c>
      <c r="F94" s="10">
        <v>17</v>
      </c>
      <c r="G94" s="7">
        <f t="shared" si="7"/>
        <v>0</v>
      </c>
      <c r="H94" s="8">
        <f t="shared" si="8"/>
        <v>6.563706563706563</v>
      </c>
      <c r="I94" s="8">
        <f t="shared" si="9"/>
        <v>6.563706563706563</v>
      </c>
      <c r="J94" s="8">
        <f t="shared" si="10"/>
        <v>0</v>
      </c>
    </row>
    <row r="95" spans="1:10">
      <c r="A95" s="9" t="s">
        <v>93</v>
      </c>
      <c r="B95" s="10">
        <v>162</v>
      </c>
      <c r="C95" s="10">
        <v>149</v>
      </c>
      <c r="D95" s="10">
        <v>7</v>
      </c>
      <c r="E95" s="10">
        <v>14</v>
      </c>
      <c r="F95" s="10">
        <v>14</v>
      </c>
      <c r="G95" s="7">
        <f t="shared" si="7"/>
        <v>-7</v>
      </c>
      <c r="H95" s="8">
        <f t="shared" si="8"/>
        <v>4.1420118343195274</v>
      </c>
      <c r="I95" s="8">
        <f t="shared" si="9"/>
        <v>8.2840236686390547</v>
      </c>
      <c r="J95" s="8">
        <f t="shared" si="10"/>
        <v>-4.1420118343195274</v>
      </c>
    </row>
    <row r="96" spans="1:10">
      <c r="A96" s="9" t="s">
        <v>94</v>
      </c>
      <c r="B96" s="10">
        <v>20</v>
      </c>
      <c r="C96" s="10">
        <v>17</v>
      </c>
      <c r="D96" s="10">
        <v>0</v>
      </c>
      <c r="E96" s="10">
        <v>5</v>
      </c>
      <c r="F96" s="10">
        <v>4</v>
      </c>
      <c r="G96" s="7">
        <f t="shared" si="7"/>
        <v>-4</v>
      </c>
      <c r="H96" s="8">
        <f t="shared" si="8"/>
        <v>0</v>
      </c>
      <c r="I96" s="8">
        <f t="shared" si="9"/>
        <v>16.666666666666664</v>
      </c>
      <c r="J96" s="8">
        <f t="shared" si="10"/>
        <v>-16.666666666666664</v>
      </c>
    </row>
    <row r="97" spans="1:10">
      <c r="A97" s="9" t="s">
        <v>95</v>
      </c>
      <c r="B97" s="10">
        <v>35</v>
      </c>
      <c r="C97" s="10">
        <v>34</v>
      </c>
      <c r="D97" s="10">
        <v>1</v>
      </c>
      <c r="E97" s="10">
        <v>2</v>
      </c>
      <c r="F97" s="10">
        <v>2</v>
      </c>
      <c r="G97" s="7">
        <f t="shared" si="7"/>
        <v>-1</v>
      </c>
      <c r="H97" s="8">
        <f t="shared" si="8"/>
        <v>2.7777777777777777</v>
      </c>
      <c r="I97" s="8">
        <f t="shared" si="9"/>
        <v>5.5555555555555554</v>
      </c>
      <c r="J97" s="8">
        <f t="shared" si="10"/>
        <v>-2.7777777777777777</v>
      </c>
    </row>
    <row r="98" spans="1:10">
      <c r="A98" s="9" t="s">
        <v>96</v>
      </c>
      <c r="B98" s="10">
        <v>48</v>
      </c>
      <c r="C98" s="10">
        <v>46</v>
      </c>
      <c r="D98" s="10">
        <v>6</v>
      </c>
      <c r="E98" s="10">
        <v>7</v>
      </c>
      <c r="F98" s="10">
        <v>7</v>
      </c>
      <c r="G98" s="7">
        <f t="shared" si="7"/>
        <v>-1</v>
      </c>
      <c r="H98" s="8">
        <f t="shared" si="8"/>
        <v>12.244897959183673</v>
      </c>
      <c r="I98" s="8">
        <f t="shared" si="9"/>
        <v>14.285714285714285</v>
      </c>
      <c r="J98" s="8">
        <f t="shared" si="10"/>
        <v>-2.0408163265306123</v>
      </c>
    </row>
    <row r="99" spans="1:10">
      <c r="A99" s="9" t="s">
        <v>97</v>
      </c>
      <c r="B99" s="10">
        <v>246</v>
      </c>
      <c r="C99" s="10">
        <v>219</v>
      </c>
      <c r="D99" s="10">
        <v>20</v>
      </c>
      <c r="E99" s="10">
        <v>17</v>
      </c>
      <c r="F99" s="10">
        <v>15</v>
      </c>
      <c r="G99" s="7">
        <f t="shared" si="7"/>
        <v>5</v>
      </c>
      <c r="H99" s="8">
        <f t="shared" si="8"/>
        <v>8.2987551867219906</v>
      </c>
      <c r="I99" s="8">
        <f t="shared" si="9"/>
        <v>6.2240663900414939</v>
      </c>
      <c r="J99" s="8">
        <f t="shared" si="10"/>
        <v>2.0746887966804977</v>
      </c>
    </row>
    <row r="100" spans="1:10">
      <c r="A100" s="9" t="s">
        <v>98</v>
      </c>
      <c r="B100" s="10">
        <v>95</v>
      </c>
      <c r="C100" s="10">
        <v>81</v>
      </c>
      <c r="D100" s="10">
        <v>12</v>
      </c>
      <c r="E100" s="10">
        <v>8</v>
      </c>
      <c r="F100" s="10">
        <v>7</v>
      </c>
      <c r="G100" s="7">
        <f t="shared" si="7"/>
        <v>5</v>
      </c>
      <c r="H100" s="8">
        <f t="shared" si="8"/>
        <v>13.333333333333334</v>
      </c>
      <c r="I100" s="8">
        <f t="shared" si="9"/>
        <v>7.7777777777777777</v>
      </c>
      <c r="J100" s="8">
        <f t="shared" si="10"/>
        <v>5.5555555555555554</v>
      </c>
    </row>
    <row r="101" spans="1:10">
      <c r="A101" s="13" t="s">
        <v>109</v>
      </c>
      <c r="B101" s="14">
        <v>16849</v>
      </c>
      <c r="C101" s="14">
        <v>14831</v>
      </c>
      <c r="D101" s="14">
        <v>1184</v>
      </c>
      <c r="E101" s="14">
        <v>1161</v>
      </c>
      <c r="F101" s="14">
        <v>952</v>
      </c>
      <c r="G101" s="15">
        <f t="shared" si="7"/>
        <v>232</v>
      </c>
      <c r="H101" s="16">
        <f t="shared" si="8"/>
        <v>7.125233194920864</v>
      </c>
      <c r="I101" s="16">
        <f t="shared" si="9"/>
        <v>5.7290726364566407</v>
      </c>
      <c r="J101" s="16">
        <f t="shared" si="10"/>
        <v>1.3961605584642234</v>
      </c>
    </row>
    <row r="104" spans="1:10">
      <c r="A104" s="1" t="s">
        <v>110</v>
      </c>
      <c r="B104" s="2"/>
      <c r="C104" s="2"/>
    </row>
    <row r="105" spans="1:10">
      <c r="A105" s="1" t="s">
        <v>111</v>
      </c>
      <c r="B105" s="2"/>
      <c r="C105" s="2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052D6-F2E7-4546-B161-15D8266A2532}">
  <dimension ref="A1:J105"/>
  <sheetViews>
    <sheetView workbookViewId="0">
      <selection activeCell="F106" sqref="F106"/>
    </sheetView>
  </sheetViews>
  <sheetFormatPr defaultRowHeight="15"/>
  <cols>
    <col min="1" max="1" width="21.140625" customWidth="1"/>
  </cols>
  <sheetData>
    <row r="1" spans="1:10" ht="27" customHeight="1">
      <c r="A1" s="18" t="s">
        <v>112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</v>
      </c>
      <c r="B3" s="10">
        <v>12</v>
      </c>
      <c r="C3" s="10">
        <v>12</v>
      </c>
      <c r="D3" s="10">
        <v>0</v>
      </c>
      <c r="E3" s="10">
        <v>0</v>
      </c>
      <c r="F3" s="10">
        <v>0</v>
      </c>
      <c r="G3" s="7">
        <f t="shared" ref="G3:G34" si="0">D3-F3</f>
        <v>0</v>
      </c>
      <c r="H3" s="8">
        <f t="shared" ref="H3:H66" si="1">D3/(B3-D3+F3)*100</f>
        <v>0</v>
      </c>
      <c r="I3" s="8">
        <f t="shared" ref="I3:I66" si="2">F3/(B3-D3+F3)*100</f>
        <v>0</v>
      </c>
      <c r="J3" s="8">
        <f t="shared" ref="J3:J66" si="3">G3/(B3-D3+F3)*100</f>
        <v>0</v>
      </c>
    </row>
    <row r="4" spans="1:10">
      <c r="A4" s="9" t="s">
        <v>2</v>
      </c>
      <c r="B4" s="10">
        <v>7</v>
      </c>
      <c r="C4" s="10">
        <v>7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3</v>
      </c>
      <c r="B5" s="10">
        <v>33</v>
      </c>
      <c r="C5" s="10">
        <v>33</v>
      </c>
      <c r="D5" s="10">
        <v>3</v>
      </c>
      <c r="E5" s="10">
        <v>2</v>
      </c>
      <c r="F5" s="10">
        <v>1</v>
      </c>
      <c r="G5" s="7">
        <f t="shared" si="0"/>
        <v>2</v>
      </c>
      <c r="H5" s="8">
        <f t="shared" si="1"/>
        <v>9.67741935483871</v>
      </c>
      <c r="I5" s="8">
        <f t="shared" si="2"/>
        <v>3.225806451612903</v>
      </c>
      <c r="J5" s="8">
        <f t="shared" si="3"/>
        <v>6.4516129032258061</v>
      </c>
    </row>
    <row r="6" spans="1:10">
      <c r="A6" s="9" t="s">
        <v>4</v>
      </c>
      <c r="B6" s="10">
        <v>21</v>
      </c>
      <c r="C6" s="10">
        <v>21</v>
      </c>
      <c r="D6" s="10">
        <v>0</v>
      </c>
      <c r="E6" s="10">
        <v>2</v>
      </c>
      <c r="F6" s="10">
        <v>2</v>
      </c>
      <c r="G6" s="7">
        <f t="shared" si="0"/>
        <v>-2</v>
      </c>
      <c r="H6" s="8">
        <f t="shared" si="1"/>
        <v>0</v>
      </c>
      <c r="I6" s="8">
        <f t="shared" si="2"/>
        <v>8.695652173913043</v>
      </c>
      <c r="J6" s="8">
        <f t="shared" si="3"/>
        <v>-8.695652173913043</v>
      </c>
    </row>
    <row r="7" spans="1:10">
      <c r="A7" s="9" t="s">
        <v>5</v>
      </c>
      <c r="B7" s="10">
        <v>17</v>
      </c>
      <c r="C7" s="10">
        <v>17</v>
      </c>
      <c r="D7" s="10">
        <v>1</v>
      </c>
      <c r="E7" s="10">
        <v>0</v>
      </c>
      <c r="F7" s="10">
        <v>0</v>
      </c>
      <c r="G7" s="7">
        <f t="shared" si="0"/>
        <v>1</v>
      </c>
      <c r="H7" s="8">
        <f t="shared" si="1"/>
        <v>6.25</v>
      </c>
      <c r="I7" s="8">
        <f t="shared" si="2"/>
        <v>0</v>
      </c>
      <c r="J7" s="8">
        <f t="shared" si="3"/>
        <v>6.25</v>
      </c>
    </row>
    <row r="8" spans="1:10">
      <c r="A8" s="9" t="s">
        <v>6</v>
      </c>
      <c r="B8" s="10">
        <v>15</v>
      </c>
      <c r="C8" s="10">
        <v>14</v>
      </c>
      <c r="D8" s="10">
        <v>1</v>
      </c>
      <c r="E8" s="10">
        <v>0</v>
      </c>
      <c r="F8" s="10">
        <v>0</v>
      </c>
      <c r="G8" s="7">
        <f t="shared" si="0"/>
        <v>1</v>
      </c>
      <c r="H8" s="8">
        <f t="shared" si="1"/>
        <v>7.1428571428571423</v>
      </c>
      <c r="I8" s="8">
        <f t="shared" si="2"/>
        <v>0</v>
      </c>
      <c r="J8" s="8">
        <f t="shared" si="3"/>
        <v>7.1428571428571423</v>
      </c>
    </row>
    <row r="9" spans="1:10">
      <c r="A9" s="9" t="s">
        <v>7</v>
      </c>
      <c r="B9" s="10">
        <v>12</v>
      </c>
      <c r="C9" s="10">
        <v>12</v>
      </c>
      <c r="D9" s="10">
        <v>0</v>
      </c>
      <c r="E9" s="10">
        <v>0</v>
      </c>
      <c r="F9" s="10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>
      <c r="A10" s="9" t="s">
        <v>8</v>
      </c>
      <c r="B10" s="10">
        <v>12</v>
      </c>
      <c r="C10" s="10">
        <v>12</v>
      </c>
      <c r="D10" s="10">
        <v>1</v>
      </c>
      <c r="E10" s="10">
        <v>0</v>
      </c>
      <c r="F10" s="10">
        <v>0</v>
      </c>
      <c r="G10" s="7">
        <f t="shared" si="0"/>
        <v>1</v>
      </c>
      <c r="H10" s="8">
        <f t="shared" si="1"/>
        <v>9.0909090909090917</v>
      </c>
      <c r="I10" s="8">
        <f t="shared" si="2"/>
        <v>0</v>
      </c>
      <c r="J10" s="8">
        <f t="shared" si="3"/>
        <v>9.0909090909090917</v>
      </c>
    </row>
    <row r="11" spans="1:10">
      <c r="A11" s="9" t="s">
        <v>9</v>
      </c>
      <c r="B11" s="10">
        <v>4</v>
      </c>
      <c r="C11" s="10">
        <v>4</v>
      </c>
      <c r="D11" s="10">
        <v>0</v>
      </c>
      <c r="E11" s="10">
        <v>1</v>
      </c>
      <c r="F11" s="10">
        <v>1</v>
      </c>
      <c r="G11" s="7">
        <f t="shared" si="0"/>
        <v>-1</v>
      </c>
      <c r="H11" s="8">
        <f t="shared" si="1"/>
        <v>0</v>
      </c>
      <c r="I11" s="8">
        <f t="shared" si="2"/>
        <v>20</v>
      </c>
      <c r="J11" s="8">
        <f t="shared" si="3"/>
        <v>-20</v>
      </c>
    </row>
    <row r="12" spans="1:10">
      <c r="A12" s="9" t="s">
        <v>10</v>
      </c>
      <c r="B12" s="10">
        <v>23</v>
      </c>
      <c r="C12" s="10">
        <v>23</v>
      </c>
      <c r="D12" s="10">
        <v>1</v>
      </c>
      <c r="E12" s="10">
        <v>2</v>
      </c>
      <c r="F12" s="10">
        <v>2</v>
      </c>
      <c r="G12" s="7">
        <f t="shared" si="0"/>
        <v>-1</v>
      </c>
      <c r="H12" s="8">
        <f t="shared" si="1"/>
        <v>4.1666666666666661</v>
      </c>
      <c r="I12" s="8">
        <f t="shared" si="2"/>
        <v>8.3333333333333321</v>
      </c>
      <c r="J12" s="8">
        <f t="shared" si="3"/>
        <v>-4.1666666666666661</v>
      </c>
    </row>
    <row r="13" spans="1:10">
      <c r="A13" s="9" t="s">
        <v>11</v>
      </c>
      <c r="B13" s="10">
        <v>29</v>
      </c>
      <c r="C13" s="10">
        <v>29</v>
      </c>
      <c r="D13" s="10">
        <v>0</v>
      </c>
      <c r="E13" s="10">
        <v>2</v>
      </c>
      <c r="F13" s="10">
        <v>1</v>
      </c>
      <c r="G13" s="7">
        <f t="shared" si="0"/>
        <v>-1</v>
      </c>
      <c r="H13" s="8">
        <f t="shared" si="1"/>
        <v>0</v>
      </c>
      <c r="I13" s="8">
        <f t="shared" si="2"/>
        <v>3.3333333333333335</v>
      </c>
      <c r="J13" s="8">
        <f t="shared" si="3"/>
        <v>-3.3333333333333335</v>
      </c>
    </row>
    <row r="14" spans="1:10">
      <c r="A14" s="9" t="s">
        <v>12</v>
      </c>
      <c r="B14" s="10">
        <v>35</v>
      </c>
      <c r="C14" s="10">
        <v>35</v>
      </c>
      <c r="D14" s="10">
        <v>0</v>
      </c>
      <c r="E14" s="10">
        <v>0</v>
      </c>
      <c r="F14" s="10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>
      <c r="A15" s="9" t="s">
        <v>13</v>
      </c>
      <c r="B15" s="10">
        <v>18</v>
      </c>
      <c r="C15" s="10">
        <v>18</v>
      </c>
      <c r="D15" s="10">
        <v>0</v>
      </c>
      <c r="E15" s="10">
        <v>0</v>
      </c>
      <c r="F15" s="10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>
      <c r="A16" s="9" t="s">
        <v>14</v>
      </c>
      <c r="B16" s="10">
        <v>29</v>
      </c>
      <c r="C16" s="10">
        <v>29</v>
      </c>
      <c r="D16" s="10">
        <v>1</v>
      </c>
      <c r="E16" s="10">
        <v>2</v>
      </c>
      <c r="F16" s="10">
        <v>2</v>
      </c>
      <c r="G16" s="7">
        <f t="shared" si="0"/>
        <v>-1</v>
      </c>
      <c r="H16" s="8">
        <f t="shared" si="1"/>
        <v>3.3333333333333335</v>
      </c>
      <c r="I16" s="8">
        <f t="shared" si="2"/>
        <v>6.666666666666667</v>
      </c>
      <c r="J16" s="8">
        <f t="shared" si="3"/>
        <v>-3.3333333333333335</v>
      </c>
    </row>
    <row r="17" spans="1:10">
      <c r="A17" s="9" t="s">
        <v>15</v>
      </c>
      <c r="B17" s="10">
        <v>60</v>
      </c>
      <c r="C17" s="10">
        <v>60</v>
      </c>
      <c r="D17" s="10">
        <v>5</v>
      </c>
      <c r="E17" s="10">
        <v>2</v>
      </c>
      <c r="F17" s="10">
        <v>1</v>
      </c>
      <c r="G17" s="7">
        <f t="shared" si="0"/>
        <v>4</v>
      </c>
      <c r="H17" s="8">
        <f t="shared" si="1"/>
        <v>8.9285714285714288</v>
      </c>
      <c r="I17" s="8">
        <f t="shared" si="2"/>
        <v>1.7857142857142856</v>
      </c>
      <c r="J17" s="8">
        <f t="shared" si="3"/>
        <v>7.1428571428571423</v>
      </c>
    </row>
    <row r="18" spans="1:10">
      <c r="A18" s="9" t="s">
        <v>16</v>
      </c>
      <c r="B18" s="10">
        <v>36</v>
      </c>
      <c r="C18" s="10">
        <v>36</v>
      </c>
      <c r="D18" s="10">
        <v>1</v>
      </c>
      <c r="E18" s="10">
        <v>4</v>
      </c>
      <c r="F18" s="10">
        <v>3</v>
      </c>
      <c r="G18" s="7">
        <f t="shared" si="0"/>
        <v>-2</v>
      </c>
      <c r="H18" s="8">
        <f t="shared" si="1"/>
        <v>2.6315789473684208</v>
      </c>
      <c r="I18" s="8">
        <f t="shared" si="2"/>
        <v>7.8947368421052628</v>
      </c>
      <c r="J18" s="8">
        <f t="shared" si="3"/>
        <v>-5.2631578947368416</v>
      </c>
    </row>
    <row r="19" spans="1:10">
      <c r="A19" s="9" t="s">
        <v>17</v>
      </c>
      <c r="B19" s="10">
        <v>11</v>
      </c>
      <c r="C19" s="10">
        <v>11</v>
      </c>
      <c r="D19" s="10">
        <v>0</v>
      </c>
      <c r="E19" s="10">
        <v>0</v>
      </c>
      <c r="F19" s="10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>
      <c r="A20" s="9" t="s">
        <v>18</v>
      </c>
      <c r="B20" s="10">
        <v>6</v>
      </c>
      <c r="C20" s="10">
        <v>6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9" t="s">
        <v>19</v>
      </c>
      <c r="B21" s="10">
        <v>18</v>
      </c>
      <c r="C21" s="10">
        <v>18</v>
      </c>
      <c r="D21" s="10">
        <v>1</v>
      </c>
      <c r="E21" s="10">
        <v>0</v>
      </c>
      <c r="F21" s="10">
        <v>0</v>
      </c>
      <c r="G21" s="7">
        <f t="shared" si="0"/>
        <v>1</v>
      </c>
      <c r="H21" s="8">
        <f t="shared" si="1"/>
        <v>5.8823529411764701</v>
      </c>
      <c r="I21" s="8">
        <f t="shared" si="2"/>
        <v>0</v>
      </c>
      <c r="J21" s="8">
        <f t="shared" si="3"/>
        <v>5.8823529411764701</v>
      </c>
    </row>
    <row r="22" spans="1:10">
      <c r="A22" s="9" t="s">
        <v>20</v>
      </c>
      <c r="B22" s="10">
        <v>18</v>
      </c>
      <c r="C22" s="10">
        <v>18</v>
      </c>
      <c r="D22" s="10">
        <v>1</v>
      </c>
      <c r="E22" s="10">
        <v>1</v>
      </c>
      <c r="F22" s="10">
        <v>1</v>
      </c>
      <c r="G22" s="7">
        <f t="shared" si="0"/>
        <v>0</v>
      </c>
      <c r="H22" s="8">
        <f t="shared" si="1"/>
        <v>5.5555555555555554</v>
      </c>
      <c r="I22" s="8">
        <f t="shared" si="2"/>
        <v>5.5555555555555554</v>
      </c>
      <c r="J22" s="8">
        <f t="shared" si="3"/>
        <v>0</v>
      </c>
    </row>
    <row r="23" spans="1:10">
      <c r="A23" s="9" t="s">
        <v>21</v>
      </c>
      <c r="B23" s="10">
        <v>11</v>
      </c>
      <c r="C23" s="10">
        <v>11</v>
      </c>
      <c r="D23" s="10">
        <v>0</v>
      </c>
      <c r="E23" s="10">
        <v>0</v>
      </c>
      <c r="F23" s="10">
        <v>0</v>
      </c>
      <c r="G23" s="7">
        <f t="shared" si="0"/>
        <v>0</v>
      </c>
      <c r="H23" s="8">
        <f t="shared" si="1"/>
        <v>0</v>
      </c>
      <c r="I23" s="8">
        <f t="shared" si="2"/>
        <v>0</v>
      </c>
      <c r="J23" s="8">
        <f t="shared" si="3"/>
        <v>0</v>
      </c>
    </row>
    <row r="24" spans="1:10">
      <c r="A24" s="9" t="s">
        <v>22</v>
      </c>
      <c r="B24" s="10">
        <v>52</v>
      </c>
      <c r="C24" s="10">
        <v>52</v>
      </c>
      <c r="D24" s="10">
        <v>1</v>
      </c>
      <c r="E24" s="10">
        <v>3</v>
      </c>
      <c r="F24" s="10">
        <v>3</v>
      </c>
      <c r="G24" s="7">
        <f t="shared" si="0"/>
        <v>-2</v>
      </c>
      <c r="H24" s="8">
        <f t="shared" si="1"/>
        <v>1.8518518518518516</v>
      </c>
      <c r="I24" s="8">
        <f t="shared" si="2"/>
        <v>5.5555555555555554</v>
      </c>
      <c r="J24" s="8">
        <f t="shared" si="3"/>
        <v>-3.7037037037037033</v>
      </c>
    </row>
    <row r="25" spans="1:10">
      <c r="A25" s="9" t="s">
        <v>23</v>
      </c>
      <c r="B25" s="10">
        <v>25</v>
      </c>
      <c r="C25" s="10">
        <v>25</v>
      </c>
      <c r="D25" s="10">
        <v>1</v>
      </c>
      <c r="E25" s="10">
        <v>0</v>
      </c>
      <c r="F25" s="10">
        <v>0</v>
      </c>
      <c r="G25" s="7">
        <f t="shared" si="0"/>
        <v>1</v>
      </c>
      <c r="H25" s="8">
        <f t="shared" si="1"/>
        <v>4.1666666666666661</v>
      </c>
      <c r="I25" s="8">
        <f t="shared" si="2"/>
        <v>0</v>
      </c>
      <c r="J25" s="8">
        <f t="shared" si="3"/>
        <v>4.1666666666666661</v>
      </c>
    </row>
    <row r="26" spans="1:10">
      <c r="A26" s="9" t="s">
        <v>24</v>
      </c>
      <c r="B26" s="10">
        <v>6</v>
      </c>
      <c r="C26" s="10">
        <v>6</v>
      </c>
      <c r="D26" s="10">
        <v>0</v>
      </c>
      <c r="E26" s="10">
        <v>0</v>
      </c>
      <c r="F26" s="10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>
      <c r="A27" s="9" t="s">
        <v>25</v>
      </c>
      <c r="B27" s="10">
        <v>10</v>
      </c>
      <c r="C27" s="10">
        <v>10</v>
      </c>
      <c r="D27" s="10">
        <v>0</v>
      </c>
      <c r="E27" s="10">
        <v>0</v>
      </c>
      <c r="F27" s="10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>
      <c r="A28" s="9" t="s">
        <v>26</v>
      </c>
      <c r="B28" s="10">
        <v>17</v>
      </c>
      <c r="C28" s="10">
        <v>17</v>
      </c>
      <c r="D28" s="10">
        <v>1</v>
      </c>
      <c r="E28" s="10">
        <v>0</v>
      </c>
      <c r="F28" s="10">
        <v>0</v>
      </c>
      <c r="G28" s="7">
        <f t="shared" si="0"/>
        <v>1</v>
      </c>
      <c r="H28" s="8">
        <f t="shared" si="1"/>
        <v>6.25</v>
      </c>
      <c r="I28" s="8">
        <f t="shared" si="2"/>
        <v>0</v>
      </c>
      <c r="J28" s="8">
        <f t="shared" si="3"/>
        <v>6.25</v>
      </c>
    </row>
    <row r="29" spans="1:10">
      <c r="A29" s="9" t="s">
        <v>27</v>
      </c>
      <c r="B29" s="10">
        <v>7</v>
      </c>
      <c r="C29" s="10">
        <v>6</v>
      </c>
      <c r="D29" s="10">
        <v>0</v>
      </c>
      <c r="E29" s="10">
        <v>0</v>
      </c>
      <c r="F29" s="10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>
      <c r="A30" s="9" t="s">
        <v>28</v>
      </c>
      <c r="B30" s="10">
        <v>19</v>
      </c>
      <c r="C30" s="10">
        <v>19</v>
      </c>
      <c r="D30" s="10">
        <v>2</v>
      </c>
      <c r="E30" s="10">
        <v>1</v>
      </c>
      <c r="F30" s="10">
        <v>1</v>
      </c>
      <c r="G30" s="7">
        <f t="shared" si="0"/>
        <v>1</v>
      </c>
      <c r="H30" s="8">
        <f t="shared" si="1"/>
        <v>11.111111111111111</v>
      </c>
      <c r="I30" s="8">
        <f t="shared" si="2"/>
        <v>5.5555555555555554</v>
      </c>
      <c r="J30" s="8">
        <f t="shared" si="3"/>
        <v>5.5555555555555554</v>
      </c>
    </row>
    <row r="31" spans="1:10">
      <c r="A31" s="9" t="s">
        <v>29</v>
      </c>
      <c r="B31" s="10">
        <v>54</v>
      </c>
      <c r="C31" s="10">
        <v>53</v>
      </c>
      <c r="D31" s="10">
        <v>4</v>
      </c>
      <c r="E31" s="10">
        <v>5</v>
      </c>
      <c r="F31" s="10">
        <v>5</v>
      </c>
      <c r="G31" s="7">
        <f t="shared" si="0"/>
        <v>-1</v>
      </c>
      <c r="H31" s="8">
        <f t="shared" si="1"/>
        <v>7.2727272727272725</v>
      </c>
      <c r="I31" s="8">
        <f t="shared" si="2"/>
        <v>9.0909090909090917</v>
      </c>
      <c r="J31" s="8">
        <f t="shared" si="3"/>
        <v>-1.8181818181818181</v>
      </c>
    </row>
    <row r="32" spans="1:10">
      <c r="A32" s="9" t="s">
        <v>30</v>
      </c>
      <c r="B32" s="10">
        <v>35</v>
      </c>
      <c r="C32" s="10">
        <v>35</v>
      </c>
      <c r="D32" s="10">
        <v>2</v>
      </c>
      <c r="E32" s="10">
        <v>1</v>
      </c>
      <c r="F32" s="10">
        <v>1</v>
      </c>
      <c r="G32" s="7">
        <f t="shared" si="0"/>
        <v>1</v>
      </c>
      <c r="H32" s="8">
        <f t="shared" si="1"/>
        <v>5.8823529411764701</v>
      </c>
      <c r="I32" s="8">
        <f t="shared" si="2"/>
        <v>2.9411764705882351</v>
      </c>
      <c r="J32" s="8">
        <f t="shared" si="3"/>
        <v>2.9411764705882351</v>
      </c>
    </row>
    <row r="33" spans="1:10">
      <c r="A33" s="9" t="s">
        <v>31</v>
      </c>
      <c r="B33" s="10">
        <v>39</v>
      </c>
      <c r="C33" s="10">
        <v>37</v>
      </c>
      <c r="D33" s="10">
        <v>3</v>
      </c>
      <c r="E33" s="10">
        <v>3</v>
      </c>
      <c r="F33" s="10">
        <v>3</v>
      </c>
      <c r="G33" s="7">
        <f t="shared" si="0"/>
        <v>0</v>
      </c>
      <c r="H33" s="8">
        <f t="shared" si="1"/>
        <v>7.6923076923076925</v>
      </c>
      <c r="I33" s="8">
        <f t="shared" si="2"/>
        <v>7.6923076923076925</v>
      </c>
      <c r="J33" s="8">
        <f t="shared" si="3"/>
        <v>0</v>
      </c>
    </row>
    <row r="34" spans="1:10">
      <c r="A34" s="9" t="s">
        <v>32</v>
      </c>
      <c r="B34" s="10">
        <v>7</v>
      </c>
      <c r="C34" s="10">
        <v>7</v>
      </c>
      <c r="D34" s="10">
        <v>0</v>
      </c>
      <c r="E34" s="10">
        <v>1</v>
      </c>
      <c r="F34" s="10">
        <v>1</v>
      </c>
      <c r="G34" s="7">
        <f t="shared" si="0"/>
        <v>-1</v>
      </c>
      <c r="H34" s="8">
        <f t="shared" si="1"/>
        <v>0</v>
      </c>
      <c r="I34" s="8">
        <f t="shared" si="2"/>
        <v>12.5</v>
      </c>
      <c r="J34" s="8">
        <f t="shared" si="3"/>
        <v>-12.5</v>
      </c>
    </row>
    <row r="35" spans="1:10">
      <c r="A35" s="9" t="s">
        <v>33</v>
      </c>
      <c r="B35" s="10">
        <v>28</v>
      </c>
      <c r="C35" s="10">
        <v>28</v>
      </c>
      <c r="D35" s="10">
        <v>1</v>
      </c>
      <c r="E35" s="10">
        <v>1</v>
      </c>
      <c r="F35" s="10">
        <v>1</v>
      </c>
      <c r="G35" s="7">
        <f t="shared" ref="G35:G66" si="4">D35-F35</f>
        <v>0</v>
      </c>
      <c r="H35" s="8">
        <f t="shared" si="1"/>
        <v>3.5714285714285712</v>
      </c>
      <c r="I35" s="8">
        <f t="shared" si="2"/>
        <v>3.5714285714285712</v>
      </c>
      <c r="J35" s="8">
        <f t="shared" si="3"/>
        <v>0</v>
      </c>
    </row>
    <row r="36" spans="1:10">
      <c r="A36" s="9" t="s">
        <v>34</v>
      </c>
      <c r="B36" s="10">
        <v>21</v>
      </c>
      <c r="C36" s="10">
        <v>21</v>
      </c>
      <c r="D36" s="10">
        <v>2</v>
      </c>
      <c r="E36" s="10">
        <v>0</v>
      </c>
      <c r="F36" s="10">
        <v>0</v>
      </c>
      <c r="G36" s="7">
        <f t="shared" si="4"/>
        <v>2</v>
      </c>
      <c r="H36" s="8">
        <f t="shared" si="1"/>
        <v>10.526315789473683</v>
      </c>
      <c r="I36" s="8">
        <f t="shared" si="2"/>
        <v>0</v>
      </c>
      <c r="J36" s="8">
        <f t="shared" si="3"/>
        <v>10.526315789473683</v>
      </c>
    </row>
    <row r="37" spans="1:10">
      <c r="A37" s="9" t="s">
        <v>35</v>
      </c>
      <c r="B37" s="10">
        <v>266</v>
      </c>
      <c r="C37" s="10">
        <v>263</v>
      </c>
      <c r="D37" s="10">
        <v>6</v>
      </c>
      <c r="E37" s="10">
        <v>8</v>
      </c>
      <c r="F37" s="10">
        <v>8</v>
      </c>
      <c r="G37" s="7">
        <f t="shared" si="4"/>
        <v>-2</v>
      </c>
      <c r="H37" s="8">
        <f t="shared" si="1"/>
        <v>2.2388059701492535</v>
      </c>
      <c r="I37" s="8">
        <f t="shared" si="2"/>
        <v>2.9850746268656714</v>
      </c>
      <c r="J37" s="8">
        <f t="shared" si="3"/>
        <v>-0.74626865671641784</v>
      </c>
    </row>
    <row r="38" spans="1:10">
      <c r="A38" s="9" t="s">
        <v>36</v>
      </c>
      <c r="B38" s="10">
        <v>32</v>
      </c>
      <c r="C38" s="10">
        <v>31</v>
      </c>
      <c r="D38" s="10">
        <v>2</v>
      </c>
      <c r="E38" s="10">
        <v>3</v>
      </c>
      <c r="F38" s="10">
        <v>2</v>
      </c>
      <c r="G38" s="7">
        <f t="shared" si="4"/>
        <v>0</v>
      </c>
      <c r="H38" s="8">
        <f t="shared" si="1"/>
        <v>6.25</v>
      </c>
      <c r="I38" s="8">
        <f t="shared" si="2"/>
        <v>6.25</v>
      </c>
      <c r="J38" s="8">
        <f t="shared" si="3"/>
        <v>0</v>
      </c>
    </row>
    <row r="39" spans="1:10">
      <c r="A39" s="9" t="s">
        <v>37</v>
      </c>
      <c r="B39" s="10">
        <v>103</v>
      </c>
      <c r="C39" s="10">
        <v>102</v>
      </c>
      <c r="D39" s="10">
        <v>3</v>
      </c>
      <c r="E39" s="10">
        <v>6</v>
      </c>
      <c r="F39" s="10">
        <v>6</v>
      </c>
      <c r="G39" s="7">
        <f t="shared" si="4"/>
        <v>-3</v>
      </c>
      <c r="H39" s="8">
        <f t="shared" si="1"/>
        <v>2.8301886792452833</v>
      </c>
      <c r="I39" s="8">
        <f t="shared" si="2"/>
        <v>5.6603773584905666</v>
      </c>
      <c r="J39" s="8">
        <f t="shared" si="3"/>
        <v>-2.8301886792452833</v>
      </c>
    </row>
    <row r="40" spans="1:10">
      <c r="A40" s="9" t="s">
        <v>38</v>
      </c>
      <c r="B40" s="10">
        <v>19</v>
      </c>
      <c r="C40" s="10">
        <v>19</v>
      </c>
      <c r="D40" s="10">
        <v>3</v>
      </c>
      <c r="E40" s="10">
        <v>0</v>
      </c>
      <c r="F40" s="10">
        <v>0</v>
      </c>
      <c r="G40" s="7">
        <f t="shared" si="4"/>
        <v>3</v>
      </c>
      <c r="H40" s="8">
        <f t="shared" si="1"/>
        <v>18.75</v>
      </c>
      <c r="I40" s="8">
        <f t="shared" si="2"/>
        <v>0</v>
      </c>
      <c r="J40" s="8">
        <f t="shared" si="3"/>
        <v>18.75</v>
      </c>
    </row>
    <row r="41" spans="1:10">
      <c r="A41" s="9" t="s">
        <v>39</v>
      </c>
      <c r="B41" s="10">
        <v>43</v>
      </c>
      <c r="C41" s="10">
        <v>43</v>
      </c>
      <c r="D41" s="10">
        <v>2</v>
      </c>
      <c r="E41" s="10">
        <v>0</v>
      </c>
      <c r="F41" s="10">
        <v>0</v>
      </c>
      <c r="G41" s="7">
        <f t="shared" si="4"/>
        <v>2</v>
      </c>
      <c r="H41" s="8">
        <f t="shared" si="1"/>
        <v>4.8780487804878048</v>
      </c>
      <c r="I41" s="8">
        <f t="shared" si="2"/>
        <v>0</v>
      </c>
      <c r="J41" s="8">
        <f t="shared" si="3"/>
        <v>4.8780487804878048</v>
      </c>
    </row>
    <row r="42" spans="1:10">
      <c r="A42" s="9" t="s">
        <v>40</v>
      </c>
      <c r="B42" s="10">
        <v>66</v>
      </c>
      <c r="C42" s="10">
        <v>65</v>
      </c>
      <c r="D42" s="10">
        <v>4</v>
      </c>
      <c r="E42" s="10">
        <v>2</v>
      </c>
      <c r="F42" s="10">
        <v>2</v>
      </c>
      <c r="G42" s="7">
        <f t="shared" si="4"/>
        <v>2</v>
      </c>
      <c r="H42" s="8">
        <f t="shared" si="1"/>
        <v>6.25</v>
      </c>
      <c r="I42" s="8">
        <f t="shared" si="2"/>
        <v>3.125</v>
      </c>
      <c r="J42" s="8">
        <f t="shared" si="3"/>
        <v>3.125</v>
      </c>
    </row>
    <row r="43" spans="1:10">
      <c r="A43" s="9" t="s">
        <v>41</v>
      </c>
      <c r="B43" s="10">
        <v>5</v>
      </c>
      <c r="C43" s="10">
        <v>5</v>
      </c>
      <c r="D43" s="10">
        <v>0</v>
      </c>
      <c r="E43" s="10">
        <v>0</v>
      </c>
      <c r="F43" s="10">
        <v>0</v>
      </c>
      <c r="G43" s="7">
        <f t="shared" si="4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>
      <c r="A44" s="9" t="s">
        <v>42</v>
      </c>
      <c r="B44" s="10">
        <v>19</v>
      </c>
      <c r="C44" s="10">
        <v>19</v>
      </c>
      <c r="D44" s="10">
        <v>0</v>
      </c>
      <c r="E44" s="10">
        <v>1</v>
      </c>
      <c r="F44" s="10">
        <v>1</v>
      </c>
      <c r="G44" s="7">
        <f t="shared" si="4"/>
        <v>-1</v>
      </c>
      <c r="H44" s="8">
        <f t="shared" si="1"/>
        <v>0</v>
      </c>
      <c r="I44" s="8">
        <f t="shared" si="2"/>
        <v>5</v>
      </c>
      <c r="J44" s="8">
        <f t="shared" si="3"/>
        <v>-5</v>
      </c>
    </row>
    <row r="45" spans="1:10">
      <c r="A45" s="9" t="s">
        <v>43</v>
      </c>
      <c r="B45" s="10">
        <v>83</v>
      </c>
      <c r="C45" s="10">
        <v>83</v>
      </c>
      <c r="D45" s="10">
        <v>2</v>
      </c>
      <c r="E45" s="10">
        <v>3</v>
      </c>
      <c r="F45" s="10">
        <v>3</v>
      </c>
      <c r="G45" s="7">
        <f t="shared" si="4"/>
        <v>-1</v>
      </c>
      <c r="H45" s="8">
        <f t="shared" si="1"/>
        <v>2.3809523809523809</v>
      </c>
      <c r="I45" s="8">
        <f t="shared" si="2"/>
        <v>3.5714285714285712</v>
      </c>
      <c r="J45" s="8">
        <f t="shared" si="3"/>
        <v>-1.1904761904761905</v>
      </c>
    </row>
    <row r="46" spans="1:10">
      <c r="A46" s="9" t="s">
        <v>44</v>
      </c>
      <c r="B46" s="10">
        <v>23</v>
      </c>
      <c r="C46" s="10">
        <v>23</v>
      </c>
      <c r="D46" s="10">
        <v>1</v>
      </c>
      <c r="E46" s="10">
        <v>1</v>
      </c>
      <c r="F46" s="10">
        <v>1</v>
      </c>
      <c r="G46" s="7">
        <f t="shared" si="4"/>
        <v>0</v>
      </c>
      <c r="H46" s="8">
        <f t="shared" si="1"/>
        <v>4.3478260869565215</v>
      </c>
      <c r="I46" s="8">
        <f t="shared" si="2"/>
        <v>4.3478260869565215</v>
      </c>
      <c r="J46" s="8">
        <f t="shared" si="3"/>
        <v>0</v>
      </c>
    </row>
    <row r="47" spans="1:10">
      <c r="A47" s="9" t="s">
        <v>45</v>
      </c>
      <c r="B47" s="10">
        <v>9</v>
      </c>
      <c r="C47" s="10">
        <v>8</v>
      </c>
      <c r="D47" s="10">
        <v>1</v>
      </c>
      <c r="E47" s="10">
        <v>0</v>
      </c>
      <c r="F47" s="10">
        <v>0</v>
      </c>
      <c r="G47" s="7">
        <f t="shared" si="4"/>
        <v>1</v>
      </c>
      <c r="H47" s="8">
        <f t="shared" si="1"/>
        <v>12.5</v>
      </c>
      <c r="I47" s="8">
        <f t="shared" si="2"/>
        <v>0</v>
      </c>
      <c r="J47" s="8">
        <f t="shared" si="3"/>
        <v>12.5</v>
      </c>
    </row>
    <row r="48" spans="1:10">
      <c r="A48" s="9" t="s">
        <v>46</v>
      </c>
      <c r="B48" s="10">
        <v>12</v>
      </c>
      <c r="C48" s="10">
        <v>12</v>
      </c>
      <c r="D48" s="10">
        <v>1</v>
      </c>
      <c r="E48" s="10">
        <v>0</v>
      </c>
      <c r="F48" s="10">
        <v>0</v>
      </c>
      <c r="G48" s="7">
        <f t="shared" si="4"/>
        <v>1</v>
      </c>
      <c r="H48" s="8">
        <f t="shared" si="1"/>
        <v>9.0909090909090917</v>
      </c>
      <c r="I48" s="8">
        <f t="shared" si="2"/>
        <v>0</v>
      </c>
      <c r="J48" s="8">
        <f t="shared" si="3"/>
        <v>9.0909090909090917</v>
      </c>
    </row>
    <row r="49" spans="1:10">
      <c r="A49" s="9" t="s">
        <v>47</v>
      </c>
      <c r="B49" s="10">
        <v>21</v>
      </c>
      <c r="C49" s="10">
        <v>21</v>
      </c>
      <c r="D49" s="10">
        <v>1</v>
      </c>
      <c r="E49" s="10">
        <v>0</v>
      </c>
      <c r="F49" s="10">
        <v>0</v>
      </c>
      <c r="G49" s="7">
        <f t="shared" si="4"/>
        <v>1</v>
      </c>
      <c r="H49" s="8">
        <f t="shared" si="1"/>
        <v>5</v>
      </c>
      <c r="I49" s="8">
        <f t="shared" si="2"/>
        <v>0</v>
      </c>
      <c r="J49" s="8">
        <f t="shared" si="3"/>
        <v>5</v>
      </c>
    </row>
    <row r="50" spans="1:10">
      <c r="A50" s="9" t="s">
        <v>48</v>
      </c>
      <c r="B50" s="10">
        <v>18</v>
      </c>
      <c r="C50" s="10">
        <v>18</v>
      </c>
      <c r="D50" s="10">
        <v>1</v>
      </c>
      <c r="E50" s="10">
        <v>0</v>
      </c>
      <c r="F50" s="10">
        <v>0</v>
      </c>
      <c r="G50" s="7">
        <f t="shared" si="4"/>
        <v>1</v>
      </c>
      <c r="H50" s="8">
        <f t="shared" si="1"/>
        <v>5.8823529411764701</v>
      </c>
      <c r="I50" s="8">
        <f t="shared" si="2"/>
        <v>0</v>
      </c>
      <c r="J50" s="8">
        <f t="shared" si="3"/>
        <v>5.8823529411764701</v>
      </c>
    </row>
    <row r="51" spans="1:10">
      <c r="A51" s="9" t="s">
        <v>49</v>
      </c>
      <c r="B51" s="10">
        <v>13</v>
      </c>
      <c r="C51" s="10">
        <v>13</v>
      </c>
      <c r="D51" s="10">
        <v>1</v>
      </c>
      <c r="E51" s="10">
        <v>2</v>
      </c>
      <c r="F51" s="10">
        <v>2</v>
      </c>
      <c r="G51" s="7">
        <f t="shared" si="4"/>
        <v>-1</v>
      </c>
      <c r="H51" s="8">
        <f t="shared" si="1"/>
        <v>7.1428571428571423</v>
      </c>
      <c r="I51" s="8">
        <f t="shared" si="2"/>
        <v>14.285714285714285</v>
      </c>
      <c r="J51" s="8">
        <f t="shared" si="3"/>
        <v>-7.1428571428571423</v>
      </c>
    </row>
    <row r="52" spans="1:10">
      <c r="A52" s="9" t="s">
        <v>50</v>
      </c>
      <c r="B52" s="10">
        <v>20</v>
      </c>
      <c r="C52" s="10">
        <v>20</v>
      </c>
      <c r="D52" s="10">
        <v>0</v>
      </c>
      <c r="E52" s="10">
        <v>0</v>
      </c>
      <c r="F52" s="10">
        <v>0</v>
      </c>
      <c r="G52" s="7">
        <f t="shared" si="4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>
      <c r="A53" s="9" t="s">
        <v>51</v>
      </c>
      <c r="B53" s="10">
        <v>13</v>
      </c>
      <c r="C53" s="10">
        <v>12</v>
      </c>
      <c r="D53" s="10">
        <v>0</v>
      </c>
      <c r="E53" s="10">
        <v>0</v>
      </c>
      <c r="F53" s="10">
        <v>0</v>
      </c>
      <c r="G53" s="7">
        <f t="shared" si="4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>
      <c r="A54" s="9" t="s">
        <v>52</v>
      </c>
      <c r="B54" s="10">
        <v>86</v>
      </c>
      <c r="C54" s="10">
        <v>86</v>
      </c>
      <c r="D54" s="10">
        <v>2</v>
      </c>
      <c r="E54" s="10">
        <v>6</v>
      </c>
      <c r="F54" s="10">
        <v>5</v>
      </c>
      <c r="G54" s="7">
        <f t="shared" si="4"/>
        <v>-3</v>
      </c>
      <c r="H54" s="8">
        <f t="shared" si="1"/>
        <v>2.2471910112359552</v>
      </c>
      <c r="I54" s="8">
        <f t="shared" si="2"/>
        <v>5.6179775280898872</v>
      </c>
      <c r="J54" s="8">
        <f t="shared" si="3"/>
        <v>-3.3707865168539324</v>
      </c>
    </row>
    <row r="55" spans="1:10">
      <c r="A55" s="9" t="s">
        <v>53</v>
      </c>
      <c r="B55" s="10">
        <v>7</v>
      </c>
      <c r="C55" s="10">
        <v>7</v>
      </c>
      <c r="D55" s="10">
        <v>0</v>
      </c>
      <c r="E55" s="10">
        <v>0</v>
      </c>
      <c r="F55" s="10">
        <v>0</v>
      </c>
      <c r="G55" s="7">
        <f t="shared" si="4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>
      <c r="A56" s="9" t="s">
        <v>54</v>
      </c>
      <c r="B56" s="10">
        <v>5</v>
      </c>
      <c r="C56" s="10">
        <v>5</v>
      </c>
      <c r="D56" s="10">
        <v>0</v>
      </c>
      <c r="E56" s="10">
        <v>1</v>
      </c>
      <c r="F56" s="10">
        <v>1</v>
      </c>
      <c r="G56" s="7">
        <f t="shared" si="4"/>
        <v>-1</v>
      </c>
      <c r="H56" s="8">
        <f t="shared" si="1"/>
        <v>0</v>
      </c>
      <c r="I56" s="8">
        <f t="shared" si="2"/>
        <v>16.666666666666664</v>
      </c>
      <c r="J56" s="8">
        <f t="shared" si="3"/>
        <v>-16.666666666666664</v>
      </c>
    </row>
    <row r="57" spans="1:10">
      <c r="A57" s="9" t="s">
        <v>55</v>
      </c>
      <c r="B57" s="10">
        <v>22</v>
      </c>
      <c r="C57" s="10">
        <v>22</v>
      </c>
      <c r="D57" s="10">
        <v>1</v>
      </c>
      <c r="E57" s="10">
        <v>2</v>
      </c>
      <c r="F57" s="10">
        <v>2</v>
      </c>
      <c r="G57" s="7">
        <f t="shared" si="4"/>
        <v>-1</v>
      </c>
      <c r="H57" s="8">
        <f t="shared" si="1"/>
        <v>4.3478260869565215</v>
      </c>
      <c r="I57" s="8">
        <f t="shared" si="2"/>
        <v>8.695652173913043</v>
      </c>
      <c r="J57" s="8">
        <f t="shared" si="3"/>
        <v>-4.3478260869565215</v>
      </c>
    </row>
    <row r="58" spans="1:10">
      <c r="A58" s="9" t="s">
        <v>56</v>
      </c>
      <c r="B58" s="10">
        <v>10</v>
      </c>
      <c r="C58" s="10">
        <v>10</v>
      </c>
      <c r="D58" s="10">
        <v>1</v>
      </c>
      <c r="E58" s="10">
        <v>0</v>
      </c>
      <c r="F58" s="10">
        <v>0</v>
      </c>
      <c r="G58" s="7">
        <f t="shared" si="4"/>
        <v>1</v>
      </c>
      <c r="H58" s="8">
        <f t="shared" si="1"/>
        <v>11.111111111111111</v>
      </c>
      <c r="I58" s="8">
        <f t="shared" si="2"/>
        <v>0</v>
      </c>
      <c r="J58" s="8">
        <f t="shared" si="3"/>
        <v>11.111111111111111</v>
      </c>
    </row>
    <row r="59" spans="1:10">
      <c r="A59" s="9" t="s">
        <v>57</v>
      </c>
      <c r="B59" s="10">
        <v>94</v>
      </c>
      <c r="C59" s="10">
        <v>94</v>
      </c>
      <c r="D59" s="10">
        <v>5</v>
      </c>
      <c r="E59" s="10">
        <v>4</v>
      </c>
      <c r="F59" s="10">
        <v>4</v>
      </c>
      <c r="G59" s="7">
        <f t="shared" si="4"/>
        <v>1</v>
      </c>
      <c r="H59" s="8">
        <f t="shared" si="1"/>
        <v>5.376344086021505</v>
      </c>
      <c r="I59" s="8">
        <f t="shared" si="2"/>
        <v>4.3010752688172049</v>
      </c>
      <c r="J59" s="8">
        <f t="shared" si="3"/>
        <v>1.0752688172043012</v>
      </c>
    </row>
    <row r="60" spans="1:10">
      <c r="A60" s="9" t="s">
        <v>58</v>
      </c>
      <c r="B60" s="10">
        <v>17</v>
      </c>
      <c r="C60" s="10">
        <v>17</v>
      </c>
      <c r="D60" s="10">
        <v>0</v>
      </c>
      <c r="E60" s="10">
        <v>0</v>
      </c>
      <c r="F60" s="10">
        <v>0</v>
      </c>
      <c r="G60" s="7">
        <f t="shared" si="4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>
      <c r="A61" s="9" t="s">
        <v>59</v>
      </c>
      <c r="B61" s="10">
        <v>15</v>
      </c>
      <c r="C61" s="10">
        <v>15</v>
      </c>
      <c r="D61" s="10">
        <v>0</v>
      </c>
      <c r="E61" s="10">
        <v>1</v>
      </c>
      <c r="F61" s="10">
        <v>1</v>
      </c>
      <c r="G61" s="7">
        <f t="shared" si="4"/>
        <v>-1</v>
      </c>
      <c r="H61" s="8">
        <f t="shared" si="1"/>
        <v>0</v>
      </c>
      <c r="I61" s="8">
        <f t="shared" si="2"/>
        <v>6.25</v>
      </c>
      <c r="J61" s="8">
        <f t="shared" si="3"/>
        <v>-6.25</v>
      </c>
    </row>
    <row r="62" spans="1:10">
      <c r="A62" s="9" t="s">
        <v>60</v>
      </c>
      <c r="B62" s="10">
        <v>5</v>
      </c>
      <c r="C62" s="10">
        <v>5</v>
      </c>
      <c r="D62" s="10">
        <v>0</v>
      </c>
      <c r="E62" s="10">
        <v>1</v>
      </c>
      <c r="F62" s="10">
        <v>1</v>
      </c>
      <c r="G62" s="7">
        <f t="shared" si="4"/>
        <v>-1</v>
      </c>
      <c r="H62" s="8">
        <f t="shared" si="1"/>
        <v>0</v>
      </c>
      <c r="I62" s="8">
        <f t="shared" si="2"/>
        <v>16.666666666666664</v>
      </c>
      <c r="J62" s="8">
        <f t="shared" si="3"/>
        <v>-16.666666666666664</v>
      </c>
    </row>
    <row r="63" spans="1:10">
      <c r="A63" s="9" t="s">
        <v>61</v>
      </c>
      <c r="B63" s="10">
        <v>13</v>
      </c>
      <c r="C63" s="10">
        <v>13</v>
      </c>
      <c r="D63" s="10">
        <v>1</v>
      </c>
      <c r="E63" s="10">
        <v>0</v>
      </c>
      <c r="F63" s="10">
        <v>0</v>
      </c>
      <c r="G63" s="7">
        <f t="shared" si="4"/>
        <v>1</v>
      </c>
      <c r="H63" s="8">
        <f t="shared" si="1"/>
        <v>8.3333333333333321</v>
      </c>
      <c r="I63" s="8">
        <f t="shared" si="2"/>
        <v>0</v>
      </c>
      <c r="J63" s="8">
        <f t="shared" si="3"/>
        <v>8.3333333333333321</v>
      </c>
    </row>
    <row r="64" spans="1:10">
      <c r="A64" s="9" t="s">
        <v>62</v>
      </c>
      <c r="B64" s="10">
        <v>12</v>
      </c>
      <c r="C64" s="10">
        <v>12</v>
      </c>
      <c r="D64" s="10">
        <v>0</v>
      </c>
      <c r="E64" s="10">
        <v>5</v>
      </c>
      <c r="F64" s="10">
        <v>5</v>
      </c>
      <c r="G64" s="7">
        <f t="shared" si="4"/>
        <v>-5</v>
      </c>
      <c r="H64" s="8">
        <f t="shared" si="1"/>
        <v>0</v>
      </c>
      <c r="I64" s="8">
        <f t="shared" si="2"/>
        <v>29.411764705882355</v>
      </c>
      <c r="J64" s="8">
        <f t="shared" si="3"/>
        <v>-29.411764705882355</v>
      </c>
    </row>
    <row r="65" spans="1:10">
      <c r="A65" s="9" t="s">
        <v>63</v>
      </c>
      <c r="B65" s="10">
        <v>15</v>
      </c>
      <c r="C65" s="10">
        <v>15</v>
      </c>
      <c r="D65" s="10">
        <v>0</v>
      </c>
      <c r="E65" s="10">
        <v>2</v>
      </c>
      <c r="F65" s="10">
        <v>1</v>
      </c>
      <c r="G65" s="7">
        <f t="shared" si="4"/>
        <v>-1</v>
      </c>
      <c r="H65" s="8">
        <f t="shared" si="1"/>
        <v>0</v>
      </c>
      <c r="I65" s="8">
        <f t="shared" si="2"/>
        <v>6.25</v>
      </c>
      <c r="J65" s="8">
        <f t="shared" si="3"/>
        <v>-6.25</v>
      </c>
    </row>
    <row r="66" spans="1:10">
      <c r="A66" s="9" t="s">
        <v>64</v>
      </c>
      <c r="B66" s="10">
        <v>43</v>
      </c>
      <c r="C66" s="10">
        <v>43</v>
      </c>
      <c r="D66" s="10">
        <v>0</v>
      </c>
      <c r="E66" s="10">
        <v>1</v>
      </c>
      <c r="F66" s="10">
        <v>1</v>
      </c>
      <c r="G66" s="7">
        <f t="shared" si="4"/>
        <v>-1</v>
      </c>
      <c r="H66" s="8">
        <f t="shared" si="1"/>
        <v>0</v>
      </c>
      <c r="I66" s="8">
        <f t="shared" si="2"/>
        <v>2.2727272727272729</v>
      </c>
      <c r="J66" s="8">
        <f t="shared" si="3"/>
        <v>-2.2727272727272729</v>
      </c>
    </row>
    <row r="67" spans="1:10">
      <c r="A67" s="9" t="s">
        <v>65</v>
      </c>
      <c r="B67" s="10">
        <v>27</v>
      </c>
      <c r="C67" s="10">
        <v>27</v>
      </c>
      <c r="D67" s="10">
        <v>0</v>
      </c>
      <c r="E67" s="10">
        <v>3</v>
      </c>
      <c r="F67" s="10">
        <v>3</v>
      </c>
      <c r="G67" s="7">
        <f t="shared" ref="G67:G98" si="5">D67-F67</f>
        <v>-3</v>
      </c>
      <c r="H67" s="8">
        <f t="shared" ref="H67:H101" si="6">D67/(B67-D67+F67)*100</f>
        <v>0</v>
      </c>
      <c r="I67" s="8">
        <f t="shared" ref="I67:I101" si="7">F67/(B67-D67+F67)*100</f>
        <v>10</v>
      </c>
      <c r="J67" s="8">
        <f t="shared" ref="J67:J101" si="8">G67/(B67-D67+F67)*100</f>
        <v>-10</v>
      </c>
    </row>
    <row r="68" spans="1:10">
      <c r="A68" s="9" t="s">
        <v>66</v>
      </c>
      <c r="B68" s="10">
        <v>28</v>
      </c>
      <c r="C68" s="10">
        <v>28</v>
      </c>
      <c r="D68" s="10">
        <v>2</v>
      </c>
      <c r="E68" s="10">
        <v>1</v>
      </c>
      <c r="F68" s="10">
        <v>1</v>
      </c>
      <c r="G68" s="7">
        <f t="shared" si="5"/>
        <v>1</v>
      </c>
      <c r="H68" s="8">
        <f t="shared" si="6"/>
        <v>7.4074074074074066</v>
      </c>
      <c r="I68" s="8">
        <f t="shared" si="7"/>
        <v>3.7037037037037033</v>
      </c>
      <c r="J68" s="8">
        <f t="shared" si="8"/>
        <v>3.7037037037037033</v>
      </c>
    </row>
    <row r="69" spans="1:10">
      <c r="A69" s="9" t="s">
        <v>67</v>
      </c>
      <c r="B69" s="10">
        <v>5</v>
      </c>
      <c r="C69" s="10">
        <v>5</v>
      </c>
      <c r="D69" s="10">
        <v>0</v>
      </c>
      <c r="E69" s="10">
        <v>0</v>
      </c>
      <c r="F69" s="10">
        <v>0</v>
      </c>
      <c r="G69" s="7">
        <f t="shared" si="5"/>
        <v>0</v>
      </c>
      <c r="H69" s="8">
        <f t="shared" si="6"/>
        <v>0</v>
      </c>
      <c r="I69" s="8">
        <f t="shared" si="7"/>
        <v>0</v>
      </c>
      <c r="J69" s="8">
        <f t="shared" si="8"/>
        <v>0</v>
      </c>
    </row>
    <row r="70" spans="1:10">
      <c r="A70" s="9" t="s">
        <v>68</v>
      </c>
      <c r="B70" s="10">
        <v>20</v>
      </c>
      <c r="C70" s="10">
        <v>20</v>
      </c>
      <c r="D70" s="10">
        <v>1</v>
      </c>
      <c r="E70" s="10">
        <v>0</v>
      </c>
      <c r="F70" s="10">
        <v>0</v>
      </c>
      <c r="G70" s="7">
        <f t="shared" si="5"/>
        <v>1</v>
      </c>
      <c r="H70" s="8">
        <f t="shared" si="6"/>
        <v>5.2631578947368416</v>
      </c>
      <c r="I70" s="8">
        <f t="shared" si="7"/>
        <v>0</v>
      </c>
      <c r="J70" s="8">
        <f t="shared" si="8"/>
        <v>5.2631578947368416</v>
      </c>
    </row>
    <row r="71" spans="1:10">
      <c r="A71" s="9" t="s">
        <v>69</v>
      </c>
      <c r="B71" s="10">
        <v>26</v>
      </c>
      <c r="C71" s="10">
        <v>26</v>
      </c>
      <c r="D71" s="10">
        <v>0</v>
      </c>
      <c r="E71" s="10">
        <v>1</v>
      </c>
      <c r="F71" s="10">
        <v>1</v>
      </c>
      <c r="G71" s="7">
        <f t="shared" si="5"/>
        <v>-1</v>
      </c>
      <c r="H71" s="8">
        <f t="shared" si="6"/>
        <v>0</v>
      </c>
      <c r="I71" s="8">
        <f t="shared" si="7"/>
        <v>3.7037037037037033</v>
      </c>
      <c r="J71" s="8">
        <f t="shared" si="8"/>
        <v>-3.7037037037037033</v>
      </c>
    </row>
    <row r="72" spans="1:10">
      <c r="A72" s="9" t="s">
        <v>70</v>
      </c>
      <c r="B72" s="10">
        <v>37</v>
      </c>
      <c r="C72" s="10">
        <v>37</v>
      </c>
      <c r="D72" s="10">
        <v>4</v>
      </c>
      <c r="E72" s="10">
        <v>1</v>
      </c>
      <c r="F72" s="10">
        <v>1</v>
      </c>
      <c r="G72" s="7">
        <f t="shared" si="5"/>
        <v>3</v>
      </c>
      <c r="H72" s="8">
        <f t="shared" si="6"/>
        <v>11.76470588235294</v>
      </c>
      <c r="I72" s="8">
        <f t="shared" si="7"/>
        <v>2.9411764705882351</v>
      </c>
      <c r="J72" s="8">
        <f t="shared" si="8"/>
        <v>8.8235294117647065</v>
      </c>
    </row>
    <row r="73" spans="1:10">
      <c r="A73" s="9" t="s">
        <v>71</v>
      </c>
      <c r="B73" s="10">
        <v>9</v>
      </c>
      <c r="C73" s="10">
        <v>9</v>
      </c>
      <c r="D73" s="10">
        <v>0</v>
      </c>
      <c r="E73" s="10">
        <v>0</v>
      </c>
      <c r="F73" s="10">
        <v>0</v>
      </c>
      <c r="G73" s="7">
        <f t="shared" si="5"/>
        <v>0</v>
      </c>
      <c r="H73" s="8">
        <f t="shared" si="6"/>
        <v>0</v>
      </c>
      <c r="I73" s="8">
        <f t="shared" si="7"/>
        <v>0</v>
      </c>
      <c r="J73" s="8">
        <f t="shared" si="8"/>
        <v>0</v>
      </c>
    </row>
    <row r="74" spans="1:10">
      <c r="A74" s="9" t="s">
        <v>72</v>
      </c>
      <c r="B74" s="10">
        <v>18</v>
      </c>
      <c r="C74" s="10">
        <v>18</v>
      </c>
      <c r="D74" s="10">
        <v>0</v>
      </c>
      <c r="E74" s="10">
        <v>1</v>
      </c>
      <c r="F74" s="10">
        <v>1</v>
      </c>
      <c r="G74" s="7">
        <f t="shared" si="5"/>
        <v>-1</v>
      </c>
      <c r="H74" s="8">
        <f t="shared" si="6"/>
        <v>0</v>
      </c>
      <c r="I74" s="8">
        <f t="shared" si="7"/>
        <v>5.2631578947368416</v>
      </c>
      <c r="J74" s="8">
        <f t="shared" si="8"/>
        <v>-5.2631578947368416</v>
      </c>
    </row>
    <row r="75" spans="1:10">
      <c r="A75" s="9" t="s">
        <v>73</v>
      </c>
      <c r="B75" s="10">
        <v>14</v>
      </c>
      <c r="C75" s="10">
        <v>14</v>
      </c>
      <c r="D75" s="10">
        <v>1</v>
      </c>
      <c r="E75" s="10">
        <v>0</v>
      </c>
      <c r="F75" s="10">
        <v>0</v>
      </c>
      <c r="G75" s="7">
        <f t="shared" si="5"/>
        <v>1</v>
      </c>
      <c r="H75" s="8">
        <f t="shared" si="6"/>
        <v>7.6923076923076925</v>
      </c>
      <c r="I75" s="8">
        <f t="shared" si="7"/>
        <v>0</v>
      </c>
      <c r="J75" s="8">
        <f t="shared" si="8"/>
        <v>7.6923076923076925</v>
      </c>
    </row>
    <row r="76" spans="1:10">
      <c r="A76" s="9" t="s">
        <v>74</v>
      </c>
      <c r="B76" s="10">
        <v>6</v>
      </c>
      <c r="C76" s="10">
        <v>6</v>
      </c>
      <c r="D76" s="10">
        <v>1</v>
      </c>
      <c r="E76" s="10">
        <v>0</v>
      </c>
      <c r="F76" s="10">
        <v>0</v>
      </c>
      <c r="G76" s="7">
        <f t="shared" si="5"/>
        <v>1</v>
      </c>
      <c r="H76" s="8">
        <f t="shared" si="6"/>
        <v>20</v>
      </c>
      <c r="I76" s="8">
        <f t="shared" si="7"/>
        <v>0</v>
      </c>
      <c r="J76" s="8">
        <f t="shared" si="8"/>
        <v>20</v>
      </c>
    </row>
    <row r="77" spans="1:10">
      <c r="A77" s="9" t="s">
        <v>75</v>
      </c>
      <c r="B77" s="10">
        <v>5</v>
      </c>
      <c r="C77" s="10">
        <v>5</v>
      </c>
      <c r="D77" s="10">
        <v>0</v>
      </c>
      <c r="E77" s="10">
        <v>0</v>
      </c>
      <c r="F77" s="10">
        <v>0</v>
      </c>
      <c r="G77" s="7">
        <f t="shared" si="5"/>
        <v>0</v>
      </c>
      <c r="H77" s="8">
        <f t="shared" si="6"/>
        <v>0</v>
      </c>
      <c r="I77" s="8">
        <f t="shared" si="7"/>
        <v>0</v>
      </c>
      <c r="J77" s="8">
        <f t="shared" si="8"/>
        <v>0</v>
      </c>
    </row>
    <row r="78" spans="1:10">
      <c r="A78" s="9" t="s">
        <v>76</v>
      </c>
      <c r="B78" s="10">
        <v>3</v>
      </c>
      <c r="C78" s="10">
        <v>3</v>
      </c>
      <c r="D78" s="10">
        <v>1</v>
      </c>
      <c r="E78" s="10">
        <v>1</v>
      </c>
      <c r="F78" s="10">
        <v>1</v>
      </c>
      <c r="G78" s="7">
        <f t="shared" si="5"/>
        <v>0</v>
      </c>
      <c r="H78" s="8">
        <f t="shared" si="6"/>
        <v>33.333333333333329</v>
      </c>
      <c r="I78" s="8">
        <f t="shared" si="7"/>
        <v>33.333333333333329</v>
      </c>
      <c r="J78" s="8">
        <f t="shared" si="8"/>
        <v>0</v>
      </c>
    </row>
    <row r="79" spans="1:10">
      <c r="A79" s="9" t="s">
        <v>77</v>
      </c>
      <c r="B79" s="10">
        <v>10</v>
      </c>
      <c r="C79" s="10">
        <v>10</v>
      </c>
      <c r="D79" s="10">
        <v>0</v>
      </c>
      <c r="E79" s="10">
        <v>0</v>
      </c>
      <c r="F79" s="10">
        <v>0</v>
      </c>
      <c r="G79" s="7">
        <f t="shared" si="5"/>
        <v>0</v>
      </c>
      <c r="H79" s="8">
        <f t="shared" si="6"/>
        <v>0</v>
      </c>
      <c r="I79" s="8">
        <f t="shared" si="7"/>
        <v>0</v>
      </c>
      <c r="J79" s="8">
        <f t="shared" si="8"/>
        <v>0</v>
      </c>
    </row>
    <row r="80" spans="1:10">
      <c r="A80" s="9" t="s">
        <v>78</v>
      </c>
      <c r="B80" s="10">
        <v>6</v>
      </c>
      <c r="C80" s="10">
        <v>6</v>
      </c>
      <c r="D80" s="10">
        <v>0</v>
      </c>
      <c r="E80" s="10">
        <v>0</v>
      </c>
      <c r="F80" s="10">
        <v>0</v>
      </c>
      <c r="G80" s="7">
        <f t="shared" si="5"/>
        <v>0</v>
      </c>
      <c r="H80" s="8">
        <f t="shared" si="6"/>
        <v>0</v>
      </c>
      <c r="I80" s="8">
        <f t="shared" si="7"/>
        <v>0</v>
      </c>
      <c r="J80" s="8">
        <f t="shared" si="8"/>
        <v>0</v>
      </c>
    </row>
    <row r="81" spans="1:10">
      <c r="A81" s="9" t="s">
        <v>79</v>
      </c>
      <c r="B81" s="10">
        <v>45</v>
      </c>
      <c r="C81" s="10">
        <v>44</v>
      </c>
      <c r="D81" s="10">
        <v>2</v>
      </c>
      <c r="E81" s="10">
        <v>4</v>
      </c>
      <c r="F81" s="10">
        <v>4</v>
      </c>
      <c r="G81" s="7">
        <f t="shared" si="5"/>
        <v>-2</v>
      </c>
      <c r="H81" s="8">
        <f t="shared" si="6"/>
        <v>4.2553191489361701</v>
      </c>
      <c r="I81" s="8">
        <f t="shared" si="7"/>
        <v>8.5106382978723403</v>
      </c>
      <c r="J81" s="8">
        <f t="shared" si="8"/>
        <v>-4.2553191489361701</v>
      </c>
    </row>
    <row r="82" spans="1:10">
      <c r="A82" s="9" t="s">
        <v>80</v>
      </c>
      <c r="B82" s="10">
        <v>13</v>
      </c>
      <c r="C82" s="10">
        <v>13</v>
      </c>
      <c r="D82" s="10">
        <v>2</v>
      </c>
      <c r="E82" s="10">
        <v>0</v>
      </c>
      <c r="F82" s="10">
        <v>0</v>
      </c>
      <c r="G82" s="7">
        <f t="shared" si="5"/>
        <v>2</v>
      </c>
      <c r="H82" s="8">
        <f t="shared" si="6"/>
        <v>18.181818181818183</v>
      </c>
      <c r="I82" s="8">
        <f t="shared" si="7"/>
        <v>0</v>
      </c>
      <c r="J82" s="8">
        <f t="shared" si="8"/>
        <v>18.181818181818183</v>
      </c>
    </row>
    <row r="83" spans="1:10">
      <c r="A83" s="9" t="s">
        <v>81</v>
      </c>
      <c r="B83" s="10">
        <v>24</v>
      </c>
      <c r="C83" s="10">
        <v>23</v>
      </c>
      <c r="D83" s="10">
        <v>0</v>
      </c>
      <c r="E83" s="10">
        <v>0</v>
      </c>
      <c r="F83" s="10">
        <v>0</v>
      </c>
      <c r="G83" s="7">
        <f t="shared" si="5"/>
        <v>0</v>
      </c>
      <c r="H83" s="8">
        <f t="shared" si="6"/>
        <v>0</v>
      </c>
      <c r="I83" s="8">
        <f t="shared" si="7"/>
        <v>0</v>
      </c>
      <c r="J83" s="8">
        <f t="shared" si="8"/>
        <v>0</v>
      </c>
    </row>
    <row r="84" spans="1:10">
      <c r="A84" s="9" t="s">
        <v>82</v>
      </c>
      <c r="B84" s="10">
        <v>11</v>
      </c>
      <c r="C84" s="10">
        <v>11</v>
      </c>
      <c r="D84" s="10">
        <v>0</v>
      </c>
      <c r="E84" s="10">
        <v>0</v>
      </c>
      <c r="F84" s="10">
        <v>0</v>
      </c>
      <c r="G84" s="7">
        <f t="shared" si="5"/>
        <v>0</v>
      </c>
      <c r="H84" s="8">
        <f t="shared" si="6"/>
        <v>0</v>
      </c>
      <c r="I84" s="8">
        <f t="shared" si="7"/>
        <v>0</v>
      </c>
      <c r="J84" s="8">
        <f t="shared" si="8"/>
        <v>0</v>
      </c>
    </row>
    <row r="85" spans="1:10">
      <c r="A85" s="9" t="s">
        <v>83</v>
      </c>
      <c r="B85" s="10">
        <v>30</v>
      </c>
      <c r="C85" s="10">
        <v>30</v>
      </c>
      <c r="D85" s="10">
        <v>1</v>
      </c>
      <c r="E85" s="10">
        <v>2</v>
      </c>
      <c r="F85" s="10">
        <v>2</v>
      </c>
      <c r="G85" s="7">
        <f t="shared" si="5"/>
        <v>-1</v>
      </c>
      <c r="H85" s="8">
        <f t="shared" si="6"/>
        <v>3.225806451612903</v>
      </c>
      <c r="I85" s="8">
        <f t="shared" si="7"/>
        <v>6.4516129032258061</v>
      </c>
      <c r="J85" s="8">
        <f t="shared" si="8"/>
        <v>-3.225806451612903</v>
      </c>
    </row>
    <row r="86" spans="1:10">
      <c r="A86" s="9" t="s">
        <v>84</v>
      </c>
      <c r="B86" s="10">
        <v>50</v>
      </c>
      <c r="C86" s="10">
        <v>50</v>
      </c>
      <c r="D86" s="10">
        <v>3</v>
      </c>
      <c r="E86" s="10">
        <v>2</v>
      </c>
      <c r="F86" s="10">
        <v>2</v>
      </c>
      <c r="G86" s="7">
        <f t="shared" si="5"/>
        <v>1</v>
      </c>
      <c r="H86" s="8">
        <f t="shared" si="6"/>
        <v>6.1224489795918364</v>
      </c>
      <c r="I86" s="8">
        <f t="shared" si="7"/>
        <v>4.0816326530612246</v>
      </c>
      <c r="J86" s="8">
        <f t="shared" si="8"/>
        <v>2.0408163265306123</v>
      </c>
    </row>
    <row r="87" spans="1:10">
      <c r="A87" s="9" t="s">
        <v>85</v>
      </c>
      <c r="B87" s="10">
        <v>23</v>
      </c>
      <c r="C87" s="10">
        <v>23</v>
      </c>
      <c r="D87" s="10">
        <v>1</v>
      </c>
      <c r="E87" s="10">
        <v>1</v>
      </c>
      <c r="F87" s="10">
        <v>0</v>
      </c>
      <c r="G87" s="7">
        <f t="shared" si="5"/>
        <v>1</v>
      </c>
      <c r="H87" s="8">
        <f t="shared" si="6"/>
        <v>4.5454545454545459</v>
      </c>
      <c r="I87" s="8">
        <f t="shared" si="7"/>
        <v>0</v>
      </c>
      <c r="J87" s="8">
        <f t="shared" si="8"/>
        <v>4.5454545454545459</v>
      </c>
    </row>
    <row r="88" spans="1:10">
      <c r="A88" s="9" t="s">
        <v>86</v>
      </c>
      <c r="B88" s="10">
        <v>13</v>
      </c>
      <c r="C88" s="10">
        <v>13</v>
      </c>
      <c r="D88" s="10">
        <v>1</v>
      </c>
      <c r="E88" s="10">
        <v>1</v>
      </c>
      <c r="F88" s="10">
        <v>1</v>
      </c>
      <c r="G88" s="7">
        <f t="shared" si="5"/>
        <v>0</v>
      </c>
      <c r="H88" s="8">
        <f t="shared" si="6"/>
        <v>7.6923076923076925</v>
      </c>
      <c r="I88" s="8">
        <f t="shared" si="7"/>
        <v>7.6923076923076925</v>
      </c>
      <c r="J88" s="8">
        <f t="shared" si="8"/>
        <v>0</v>
      </c>
    </row>
    <row r="89" spans="1:10">
      <c r="A89" s="9" t="s">
        <v>87</v>
      </c>
      <c r="B89" s="10">
        <v>36</v>
      </c>
      <c r="C89" s="10">
        <v>36</v>
      </c>
      <c r="D89" s="10">
        <v>3</v>
      </c>
      <c r="E89" s="10">
        <v>1</v>
      </c>
      <c r="F89" s="10">
        <v>1</v>
      </c>
      <c r="G89" s="7">
        <f t="shared" si="5"/>
        <v>2</v>
      </c>
      <c r="H89" s="8">
        <f t="shared" si="6"/>
        <v>8.8235294117647065</v>
      </c>
      <c r="I89" s="8">
        <f t="shared" si="7"/>
        <v>2.9411764705882351</v>
      </c>
      <c r="J89" s="8">
        <f t="shared" si="8"/>
        <v>5.8823529411764701</v>
      </c>
    </row>
    <row r="90" spans="1:10">
      <c r="A90" s="9" t="s">
        <v>88</v>
      </c>
      <c r="B90" s="10">
        <v>73</v>
      </c>
      <c r="C90" s="10">
        <v>73</v>
      </c>
      <c r="D90" s="10">
        <v>5</v>
      </c>
      <c r="E90" s="10">
        <v>6</v>
      </c>
      <c r="F90" s="10">
        <v>5</v>
      </c>
      <c r="G90" s="7">
        <f t="shared" si="5"/>
        <v>0</v>
      </c>
      <c r="H90" s="8">
        <f t="shared" si="6"/>
        <v>6.8493150684931505</v>
      </c>
      <c r="I90" s="8">
        <f t="shared" si="7"/>
        <v>6.8493150684931505</v>
      </c>
      <c r="J90" s="8">
        <f t="shared" si="8"/>
        <v>0</v>
      </c>
    </row>
    <row r="91" spans="1:10">
      <c r="A91" s="9" t="s">
        <v>89</v>
      </c>
      <c r="B91" s="10">
        <v>28</v>
      </c>
      <c r="C91" s="10">
        <v>28</v>
      </c>
      <c r="D91" s="10">
        <v>0</v>
      </c>
      <c r="E91" s="10">
        <v>1</v>
      </c>
      <c r="F91" s="10">
        <v>1</v>
      </c>
      <c r="G91" s="7">
        <f t="shared" si="5"/>
        <v>-1</v>
      </c>
      <c r="H91" s="8">
        <f t="shared" si="6"/>
        <v>0</v>
      </c>
      <c r="I91" s="8">
        <f t="shared" si="7"/>
        <v>3.4482758620689653</v>
      </c>
      <c r="J91" s="8">
        <f t="shared" si="8"/>
        <v>-3.4482758620689653</v>
      </c>
    </row>
    <row r="92" spans="1:10">
      <c r="A92" s="9" t="s">
        <v>90</v>
      </c>
      <c r="B92" s="10">
        <v>77</v>
      </c>
      <c r="C92" s="10">
        <v>77</v>
      </c>
      <c r="D92" s="10">
        <v>2</v>
      </c>
      <c r="E92" s="10">
        <v>3</v>
      </c>
      <c r="F92" s="10">
        <v>3</v>
      </c>
      <c r="G92" s="7">
        <f t="shared" si="5"/>
        <v>-1</v>
      </c>
      <c r="H92" s="8">
        <f t="shared" si="6"/>
        <v>2.5641025641025639</v>
      </c>
      <c r="I92" s="8">
        <f t="shared" si="7"/>
        <v>3.8461538461538463</v>
      </c>
      <c r="J92" s="8">
        <f t="shared" si="8"/>
        <v>-1.2820512820512819</v>
      </c>
    </row>
    <row r="93" spans="1:10">
      <c r="A93" s="9" t="s">
        <v>91</v>
      </c>
      <c r="B93" s="10">
        <v>34</v>
      </c>
      <c r="C93" s="10">
        <v>34</v>
      </c>
      <c r="D93" s="10">
        <v>0</v>
      </c>
      <c r="E93" s="10">
        <v>2</v>
      </c>
      <c r="F93" s="10">
        <v>2</v>
      </c>
      <c r="G93" s="7">
        <f t="shared" si="5"/>
        <v>-2</v>
      </c>
      <c r="H93" s="8">
        <f t="shared" si="6"/>
        <v>0</v>
      </c>
      <c r="I93" s="8">
        <f t="shared" si="7"/>
        <v>5.5555555555555554</v>
      </c>
      <c r="J93" s="8">
        <f t="shared" si="8"/>
        <v>-5.5555555555555554</v>
      </c>
    </row>
    <row r="94" spans="1:10">
      <c r="A94" s="9" t="s">
        <v>92</v>
      </c>
      <c r="B94" s="10">
        <v>67</v>
      </c>
      <c r="C94" s="10">
        <v>64</v>
      </c>
      <c r="D94" s="10">
        <v>5</v>
      </c>
      <c r="E94" s="10">
        <v>3</v>
      </c>
      <c r="F94" s="10">
        <v>3</v>
      </c>
      <c r="G94" s="7">
        <f t="shared" si="5"/>
        <v>2</v>
      </c>
      <c r="H94" s="8">
        <f t="shared" si="6"/>
        <v>7.6923076923076925</v>
      </c>
      <c r="I94" s="8">
        <f t="shared" si="7"/>
        <v>4.6153846153846159</v>
      </c>
      <c r="J94" s="8">
        <f t="shared" si="8"/>
        <v>3.0769230769230771</v>
      </c>
    </row>
    <row r="95" spans="1:10">
      <c r="A95" s="9" t="s">
        <v>93</v>
      </c>
      <c r="B95" s="10">
        <v>73</v>
      </c>
      <c r="C95" s="10">
        <v>73</v>
      </c>
      <c r="D95" s="10">
        <v>2</v>
      </c>
      <c r="E95" s="10">
        <v>5</v>
      </c>
      <c r="F95" s="10">
        <v>5</v>
      </c>
      <c r="G95" s="7">
        <f t="shared" si="5"/>
        <v>-3</v>
      </c>
      <c r="H95" s="8">
        <f t="shared" si="6"/>
        <v>2.6315789473684208</v>
      </c>
      <c r="I95" s="8">
        <f t="shared" si="7"/>
        <v>6.5789473684210522</v>
      </c>
      <c r="J95" s="8">
        <f t="shared" si="8"/>
        <v>-3.9473684210526314</v>
      </c>
    </row>
    <row r="96" spans="1:10">
      <c r="A96" s="9" t="s">
        <v>94</v>
      </c>
      <c r="B96" s="10">
        <v>2</v>
      </c>
      <c r="C96" s="10">
        <v>2</v>
      </c>
      <c r="D96" s="10">
        <v>0</v>
      </c>
      <c r="E96" s="10">
        <v>0</v>
      </c>
      <c r="F96" s="10">
        <v>0</v>
      </c>
      <c r="G96" s="7">
        <f t="shared" si="5"/>
        <v>0</v>
      </c>
      <c r="H96" s="8">
        <f t="shared" si="6"/>
        <v>0</v>
      </c>
      <c r="I96" s="8">
        <f t="shared" si="7"/>
        <v>0</v>
      </c>
      <c r="J96" s="8">
        <f t="shared" si="8"/>
        <v>0</v>
      </c>
    </row>
    <row r="97" spans="1:10">
      <c r="A97" s="9" t="s">
        <v>95</v>
      </c>
      <c r="B97" s="10">
        <v>11</v>
      </c>
      <c r="C97" s="10">
        <v>11</v>
      </c>
      <c r="D97" s="10">
        <v>0</v>
      </c>
      <c r="E97" s="10">
        <v>0</v>
      </c>
      <c r="F97" s="10">
        <v>0</v>
      </c>
      <c r="G97" s="7">
        <f t="shared" si="5"/>
        <v>0</v>
      </c>
      <c r="H97" s="8">
        <f t="shared" si="6"/>
        <v>0</v>
      </c>
      <c r="I97" s="8">
        <f t="shared" si="7"/>
        <v>0</v>
      </c>
      <c r="J97" s="8">
        <f t="shared" si="8"/>
        <v>0</v>
      </c>
    </row>
    <row r="98" spans="1:10">
      <c r="A98" s="9" t="s">
        <v>96</v>
      </c>
      <c r="B98" s="10">
        <v>2</v>
      </c>
      <c r="C98" s="10">
        <v>2</v>
      </c>
      <c r="D98" s="10">
        <v>0</v>
      </c>
      <c r="E98" s="10">
        <v>0</v>
      </c>
      <c r="F98" s="10">
        <v>0</v>
      </c>
      <c r="G98" s="7">
        <f t="shared" si="5"/>
        <v>0</v>
      </c>
      <c r="H98" s="8">
        <f t="shared" si="6"/>
        <v>0</v>
      </c>
      <c r="I98" s="8">
        <f t="shared" si="7"/>
        <v>0</v>
      </c>
      <c r="J98" s="8">
        <f t="shared" si="8"/>
        <v>0</v>
      </c>
    </row>
    <row r="99" spans="1:10">
      <c r="A99" s="9" t="s">
        <v>97</v>
      </c>
      <c r="B99" s="10">
        <v>19</v>
      </c>
      <c r="C99" s="10">
        <v>19</v>
      </c>
      <c r="D99" s="10">
        <v>0</v>
      </c>
      <c r="E99" s="10">
        <v>2</v>
      </c>
      <c r="F99" s="10">
        <v>2</v>
      </c>
      <c r="G99" s="7">
        <f t="shared" ref="G99:G130" si="9">D99-F99</f>
        <v>-2</v>
      </c>
      <c r="H99" s="8">
        <f t="shared" si="6"/>
        <v>0</v>
      </c>
      <c r="I99" s="8">
        <f t="shared" si="7"/>
        <v>9.5238095238095237</v>
      </c>
      <c r="J99" s="8">
        <f t="shared" si="8"/>
        <v>-9.5238095238095237</v>
      </c>
    </row>
    <row r="100" spans="1:10">
      <c r="A100" s="9" t="s">
        <v>98</v>
      </c>
      <c r="B100" s="10">
        <v>14</v>
      </c>
      <c r="C100" s="10">
        <v>14</v>
      </c>
      <c r="D100" s="10">
        <v>0</v>
      </c>
      <c r="E100" s="10">
        <v>2</v>
      </c>
      <c r="F100" s="10">
        <v>2</v>
      </c>
      <c r="G100" s="7">
        <f t="shared" si="9"/>
        <v>-2</v>
      </c>
      <c r="H100" s="8">
        <f t="shared" si="6"/>
        <v>0</v>
      </c>
      <c r="I100" s="8">
        <f t="shared" si="7"/>
        <v>12.5</v>
      </c>
      <c r="J100" s="8">
        <f t="shared" si="8"/>
        <v>-12.5</v>
      </c>
    </row>
    <row r="101" spans="1:10">
      <c r="A101" s="13" t="s">
        <v>109</v>
      </c>
      <c r="B101" s="14">
        <v>2715</v>
      </c>
      <c r="C101" s="14">
        <v>2697</v>
      </c>
      <c r="D101" s="14">
        <v>108</v>
      </c>
      <c r="E101" s="14">
        <v>125</v>
      </c>
      <c r="F101" s="14">
        <v>116</v>
      </c>
      <c r="G101" s="15">
        <f t="shared" si="9"/>
        <v>-8</v>
      </c>
      <c r="H101" s="16">
        <f t="shared" si="6"/>
        <v>3.9662137348512672</v>
      </c>
      <c r="I101" s="16">
        <f t="shared" si="7"/>
        <v>4.2600073448402496</v>
      </c>
      <c r="J101" s="16">
        <f t="shared" si="8"/>
        <v>-0.29379360998898274</v>
      </c>
    </row>
    <row r="104" spans="1:10">
      <c r="A104" s="1" t="s">
        <v>110</v>
      </c>
      <c r="B104" s="2"/>
      <c r="C104" s="2"/>
    </row>
    <row r="105" spans="1:10">
      <c r="A105" s="1" t="s">
        <v>111</v>
      </c>
      <c r="B105" s="2"/>
      <c r="C105" s="2"/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DCBB1-5F99-4410-945C-6B24EA4F976B}">
  <dimension ref="A1:J13"/>
  <sheetViews>
    <sheetView workbookViewId="0">
      <selection activeCell="A12" sqref="A12:D13"/>
    </sheetView>
  </sheetViews>
  <sheetFormatPr defaultRowHeight="15"/>
  <cols>
    <col min="1" max="1" width="20.42578125" customWidth="1"/>
  </cols>
  <sheetData>
    <row r="1" spans="1:10">
      <c r="A1" s="17" t="s">
        <v>113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21</v>
      </c>
      <c r="B3" s="10">
        <v>1</v>
      </c>
      <c r="C3" s="10">
        <v>1</v>
      </c>
      <c r="D3" s="10">
        <v>0</v>
      </c>
      <c r="E3" s="10">
        <v>0</v>
      </c>
      <c r="F3" s="10">
        <v>0</v>
      </c>
      <c r="G3" s="7">
        <f t="shared" ref="G3:G9" si="0">D3-F3</f>
        <v>0</v>
      </c>
      <c r="H3" s="8">
        <f t="shared" ref="H3:H9" si="1">D3/(B3-D3+F3)*100</f>
        <v>0</v>
      </c>
      <c r="I3" s="8">
        <f t="shared" ref="I3:I9" si="2">F3/(B3-D3+F3)*100</f>
        <v>0</v>
      </c>
      <c r="J3" s="8">
        <f t="shared" ref="J3:J9" si="3">G3/(B3-D3+F3)*100</f>
        <v>0</v>
      </c>
    </row>
    <row r="4" spans="1:10">
      <c r="A4" s="9" t="s">
        <v>25</v>
      </c>
      <c r="B4" s="10">
        <v>1</v>
      </c>
      <c r="C4" s="10">
        <v>0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26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7">
        <f t="shared" si="0"/>
        <v>0</v>
      </c>
      <c r="H5" s="8">
        <f t="shared" si="1"/>
        <v>0</v>
      </c>
      <c r="I5" s="8">
        <f t="shared" si="2"/>
        <v>0</v>
      </c>
      <c r="J5" s="8">
        <f t="shared" si="3"/>
        <v>0</v>
      </c>
    </row>
    <row r="6" spans="1:10">
      <c r="A6" s="9" t="s">
        <v>35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>
      <c r="A7" s="9" t="s">
        <v>36</v>
      </c>
      <c r="B7" s="10">
        <v>1</v>
      </c>
      <c r="C7" s="10">
        <v>1</v>
      </c>
      <c r="D7" s="10">
        <v>0</v>
      </c>
      <c r="E7" s="10">
        <v>0</v>
      </c>
      <c r="F7" s="10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>
      <c r="A8" s="9" t="s">
        <v>37</v>
      </c>
      <c r="B8" s="10">
        <v>1</v>
      </c>
      <c r="C8" s="10">
        <v>1</v>
      </c>
      <c r="D8" s="10">
        <v>0</v>
      </c>
      <c r="E8" s="10">
        <v>0</v>
      </c>
      <c r="F8" s="10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>
      <c r="A9" s="13" t="s">
        <v>109</v>
      </c>
      <c r="B9" s="14">
        <v>6</v>
      </c>
      <c r="C9" s="14">
        <v>5</v>
      </c>
      <c r="D9" s="14">
        <v>0</v>
      </c>
      <c r="E9" s="14">
        <v>0</v>
      </c>
      <c r="F9" s="14">
        <v>0</v>
      </c>
      <c r="G9" s="15">
        <f t="shared" si="0"/>
        <v>0</v>
      </c>
      <c r="H9" s="16">
        <f t="shared" si="1"/>
        <v>0</v>
      </c>
      <c r="I9" s="16">
        <f t="shared" si="2"/>
        <v>0</v>
      </c>
      <c r="J9" s="16">
        <f t="shared" si="3"/>
        <v>0</v>
      </c>
    </row>
    <row r="12" spans="1:10">
      <c r="A12" s="1" t="s">
        <v>110</v>
      </c>
      <c r="B12" s="2"/>
      <c r="C12" s="2"/>
    </row>
    <row r="13" spans="1:10">
      <c r="A13" s="1" t="s">
        <v>111</v>
      </c>
      <c r="B13" s="2"/>
      <c r="C13" s="2"/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BC19A-7BB1-4102-AF8A-507600A5A635}">
  <dimension ref="A1:J101"/>
  <sheetViews>
    <sheetView workbookViewId="0">
      <selection activeCell="A100" sqref="A100:D101"/>
    </sheetView>
  </sheetViews>
  <sheetFormatPr defaultRowHeight="15"/>
  <cols>
    <col min="1" max="1" width="21.85546875" customWidth="1"/>
  </cols>
  <sheetData>
    <row r="1" spans="1:10" ht="28.5" customHeight="1">
      <c r="A1" s="19" t="s">
        <v>114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</v>
      </c>
      <c r="B3" s="10">
        <v>5</v>
      </c>
      <c r="C3" s="10">
        <v>3</v>
      </c>
      <c r="D3" s="10">
        <v>0</v>
      </c>
      <c r="E3" s="10">
        <v>0</v>
      </c>
      <c r="F3" s="10">
        <v>0</v>
      </c>
      <c r="G3" s="7">
        <f t="shared" ref="G3:G34" si="0">D3-F3</f>
        <v>0</v>
      </c>
      <c r="H3" s="8">
        <f t="shared" ref="H3:H66" si="1">D3/(B3-D3+F3)*100</f>
        <v>0</v>
      </c>
      <c r="I3" s="8">
        <f t="shared" ref="I3:I66" si="2">F3/(B3-D3+F3)*100</f>
        <v>0</v>
      </c>
      <c r="J3" s="8">
        <f t="shared" ref="J3:J66" si="3">G3/(B3-D3+F3)*100</f>
        <v>0</v>
      </c>
    </row>
    <row r="4" spans="1:10">
      <c r="A4" s="9" t="s">
        <v>2</v>
      </c>
      <c r="B4" s="10">
        <v>8</v>
      </c>
      <c r="C4" s="10">
        <v>7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3</v>
      </c>
      <c r="B5" s="10">
        <v>3</v>
      </c>
      <c r="C5" s="10">
        <v>3</v>
      </c>
      <c r="D5" s="10">
        <v>0</v>
      </c>
      <c r="E5" s="10">
        <v>1</v>
      </c>
      <c r="F5" s="10">
        <v>1</v>
      </c>
      <c r="G5" s="7">
        <f t="shared" si="0"/>
        <v>-1</v>
      </c>
      <c r="H5" s="8">
        <f t="shared" si="1"/>
        <v>0</v>
      </c>
      <c r="I5" s="8">
        <f t="shared" si="2"/>
        <v>25</v>
      </c>
      <c r="J5" s="8">
        <f t="shared" si="3"/>
        <v>-25</v>
      </c>
    </row>
    <row r="6" spans="1:10">
      <c r="A6" s="9" t="s">
        <v>4</v>
      </c>
      <c r="B6" s="10">
        <v>8</v>
      </c>
      <c r="C6" s="10">
        <v>7</v>
      </c>
      <c r="D6" s="10">
        <v>0</v>
      </c>
      <c r="E6" s="10">
        <v>3</v>
      </c>
      <c r="F6" s="10">
        <v>3</v>
      </c>
      <c r="G6" s="7">
        <f t="shared" si="0"/>
        <v>-3</v>
      </c>
      <c r="H6" s="8">
        <f t="shared" si="1"/>
        <v>0</v>
      </c>
      <c r="I6" s="8">
        <f t="shared" si="2"/>
        <v>27.27272727272727</v>
      </c>
      <c r="J6" s="8">
        <f t="shared" si="3"/>
        <v>-27.27272727272727</v>
      </c>
    </row>
    <row r="7" spans="1:10">
      <c r="A7" s="9" t="s">
        <v>5</v>
      </c>
      <c r="B7" s="10">
        <v>2</v>
      </c>
      <c r="C7" s="10">
        <v>2</v>
      </c>
      <c r="D7" s="10">
        <v>0</v>
      </c>
      <c r="E7" s="10">
        <v>0</v>
      </c>
      <c r="F7" s="10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>
      <c r="A8" s="9" t="s">
        <v>6</v>
      </c>
      <c r="B8" s="10">
        <v>13</v>
      </c>
      <c r="C8" s="10">
        <v>13</v>
      </c>
      <c r="D8" s="10">
        <v>0</v>
      </c>
      <c r="E8" s="10">
        <v>2</v>
      </c>
      <c r="F8" s="10">
        <v>2</v>
      </c>
      <c r="G8" s="7">
        <f t="shared" si="0"/>
        <v>-2</v>
      </c>
      <c r="H8" s="8">
        <f t="shared" si="1"/>
        <v>0</v>
      </c>
      <c r="I8" s="8">
        <f t="shared" si="2"/>
        <v>13.333333333333334</v>
      </c>
      <c r="J8" s="8">
        <f t="shared" si="3"/>
        <v>-13.333333333333334</v>
      </c>
    </row>
    <row r="9" spans="1:10">
      <c r="A9" s="9" t="s">
        <v>7</v>
      </c>
      <c r="B9" s="10">
        <v>5</v>
      </c>
      <c r="C9" s="10">
        <v>4</v>
      </c>
      <c r="D9" s="10">
        <v>0</v>
      </c>
      <c r="E9" s="10">
        <v>0</v>
      </c>
      <c r="F9" s="10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>
      <c r="A10" s="9" t="s">
        <v>8</v>
      </c>
      <c r="B10" s="10">
        <v>2</v>
      </c>
      <c r="C10" s="10">
        <v>2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9</v>
      </c>
      <c r="B11" s="10">
        <v>3</v>
      </c>
      <c r="C11" s="10">
        <v>3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10</v>
      </c>
      <c r="B12" s="10">
        <v>6</v>
      </c>
      <c r="C12" s="10">
        <v>4</v>
      </c>
      <c r="D12" s="10">
        <v>0</v>
      </c>
      <c r="E12" s="10">
        <v>0</v>
      </c>
      <c r="F12" s="10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>
      <c r="A13" s="9" t="s">
        <v>11</v>
      </c>
      <c r="B13" s="10">
        <v>11</v>
      </c>
      <c r="C13" s="10">
        <v>10</v>
      </c>
      <c r="D13" s="10">
        <v>2</v>
      </c>
      <c r="E13" s="10">
        <v>3</v>
      </c>
      <c r="F13" s="10">
        <v>3</v>
      </c>
      <c r="G13" s="7">
        <f t="shared" si="0"/>
        <v>-1</v>
      </c>
      <c r="H13" s="8">
        <f t="shared" si="1"/>
        <v>16.666666666666664</v>
      </c>
      <c r="I13" s="8">
        <f t="shared" si="2"/>
        <v>25</v>
      </c>
      <c r="J13" s="8">
        <f t="shared" si="3"/>
        <v>-8.3333333333333321</v>
      </c>
    </row>
    <row r="14" spans="1:10">
      <c r="A14" s="9" t="s">
        <v>13</v>
      </c>
      <c r="B14" s="10">
        <v>2</v>
      </c>
      <c r="C14" s="10">
        <v>2</v>
      </c>
      <c r="D14" s="10">
        <v>0</v>
      </c>
      <c r="E14" s="10">
        <v>0</v>
      </c>
      <c r="F14" s="10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>
      <c r="A15" s="9" t="s">
        <v>14</v>
      </c>
      <c r="B15" s="10">
        <v>21</v>
      </c>
      <c r="C15" s="10">
        <v>18</v>
      </c>
      <c r="D15" s="10">
        <v>0</v>
      </c>
      <c r="E15" s="10">
        <v>0</v>
      </c>
      <c r="F15" s="10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>
      <c r="A16" s="9" t="s">
        <v>15</v>
      </c>
      <c r="B16" s="10">
        <v>1</v>
      </c>
      <c r="C16" s="10">
        <v>1</v>
      </c>
      <c r="D16" s="10">
        <v>1</v>
      </c>
      <c r="E16" s="10">
        <v>2</v>
      </c>
      <c r="F16" s="10">
        <v>2</v>
      </c>
      <c r="G16" s="7">
        <f t="shared" si="0"/>
        <v>-1</v>
      </c>
      <c r="H16" s="8">
        <f t="shared" si="1"/>
        <v>50</v>
      </c>
      <c r="I16" s="8">
        <f t="shared" si="2"/>
        <v>100</v>
      </c>
      <c r="J16" s="8">
        <f t="shared" si="3"/>
        <v>-50</v>
      </c>
    </row>
    <row r="17" spans="1:10">
      <c r="A17" s="9" t="s">
        <v>16</v>
      </c>
      <c r="B17" s="10">
        <v>48</v>
      </c>
      <c r="C17" s="10">
        <v>40</v>
      </c>
      <c r="D17" s="10">
        <v>2</v>
      </c>
      <c r="E17" s="10">
        <v>3</v>
      </c>
      <c r="F17" s="10">
        <v>2</v>
      </c>
      <c r="G17" s="7">
        <f t="shared" si="0"/>
        <v>0</v>
      </c>
      <c r="H17" s="8">
        <f t="shared" si="1"/>
        <v>4.1666666666666661</v>
      </c>
      <c r="I17" s="8">
        <f t="shared" si="2"/>
        <v>4.1666666666666661</v>
      </c>
      <c r="J17" s="8">
        <f t="shared" si="3"/>
        <v>0</v>
      </c>
    </row>
    <row r="18" spans="1:10">
      <c r="A18" s="9" t="s">
        <v>17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>
      <c r="A19" s="9" t="s">
        <v>18</v>
      </c>
      <c r="B19" s="10">
        <v>1</v>
      </c>
      <c r="C19" s="10">
        <v>1</v>
      </c>
      <c r="D19" s="10">
        <v>0</v>
      </c>
      <c r="E19" s="10">
        <v>0</v>
      </c>
      <c r="F19" s="10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>
      <c r="A20" s="9" t="s">
        <v>20</v>
      </c>
      <c r="B20" s="10">
        <v>10</v>
      </c>
      <c r="C20" s="10">
        <v>10</v>
      </c>
      <c r="D20" s="10">
        <v>2</v>
      </c>
      <c r="E20" s="10">
        <v>3</v>
      </c>
      <c r="F20" s="10">
        <v>3</v>
      </c>
      <c r="G20" s="7">
        <f t="shared" si="0"/>
        <v>-1</v>
      </c>
      <c r="H20" s="8">
        <f t="shared" si="1"/>
        <v>18.181818181818183</v>
      </c>
      <c r="I20" s="8">
        <f t="shared" si="2"/>
        <v>27.27272727272727</v>
      </c>
      <c r="J20" s="8">
        <f t="shared" si="3"/>
        <v>-9.0909090909090917</v>
      </c>
    </row>
    <row r="21" spans="1:10">
      <c r="A21" s="9" t="s">
        <v>21</v>
      </c>
      <c r="B21" s="10">
        <v>6</v>
      </c>
      <c r="C21" s="10">
        <v>6</v>
      </c>
      <c r="D21" s="10">
        <v>0</v>
      </c>
      <c r="E21" s="10">
        <v>0</v>
      </c>
      <c r="F21" s="10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>
      <c r="A22" s="9" t="s">
        <v>22</v>
      </c>
      <c r="B22" s="10">
        <v>14</v>
      </c>
      <c r="C22" s="10">
        <v>14</v>
      </c>
      <c r="D22" s="10">
        <v>2</v>
      </c>
      <c r="E22" s="10">
        <v>0</v>
      </c>
      <c r="F22" s="10">
        <v>0</v>
      </c>
      <c r="G22" s="7">
        <f t="shared" si="0"/>
        <v>2</v>
      </c>
      <c r="H22" s="8">
        <f t="shared" si="1"/>
        <v>16.666666666666664</v>
      </c>
      <c r="I22" s="8">
        <f t="shared" si="2"/>
        <v>0</v>
      </c>
      <c r="J22" s="8">
        <f t="shared" si="3"/>
        <v>16.666666666666664</v>
      </c>
    </row>
    <row r="23" spans="1:10">
      <c r="A23" s="9" t="s">
        <v>23</v>
      </c>
      <c r="B23" s="10">
        <v>8</v>
      </c>
      <c r="C23" s="10">
        <v>8</v>
      </c>
      <c r="D23" s="10">
        <v>1</v>
      </c>
      <c r="E23" s="10">
        <v>0</v>
      </c>
      <c r="F23" s="10">
        <v>0</v>
      </c>
      <c r="G23" s="7">
        <f t="shared" si="0"/>
        <v>1</v>
      </c>
      <c r="H23" s="8">
        <f t="shared" si="1"/>
        <v>14.285714285714285</v>
      </c>
      <c r="I23" s="8">
        <f t="shared" si="2"/>
        <v>0</v>
      </c>
      <c r="J23" s="8">
        <f t="shared" si="3"/>
        <v>14.285714285714285</v>
      </c>
    </row>
    <row r="24" spans="1:10">
      <c r="A24" s="9" t="s">
        <v>24</v>
      </c>
      <c r="B24" s="10">
        <v>6</v>
      </c>
      <c r="C24" s="10">
        <v>6</v>
      </c>
      <c r="D24" s="10">
        <v>1</v>
      </c>
      <c r="E24" s="10">
        <v>1</v>
      </c>
      <c r="F24" s="10">
        <v>1</v>
      </c>
      <c r="G24" s="7">
        <f t="shared" si="0"/>
        <v>0</v>
      </c>
      <c r="H24" s="8">
        <f t="shared" si="1"/>
        <v>16.666666666666664</v>
      </c>
      <c r="I24" s="8">
        <f t="shared" si="2"/>
        <v>16.666666666666664</v>
      </c>
      <c r="J24" s="8">
        <f t="shared" si="3"/>
        <v>0</v>
      </c>
    </row>
    <row r="25" spans="1:10">
      <c r="A25" s="9" t="s">
        <v>25</v>
      </c>
      <c r="B25" s="10">
        <v>5</v>
      </c>
      <c r="C25" s="10">
        <v>5</v>
      </c>
      <c r="D25" s="10">
        <v>0</v>
      </c>
      <c r="E25" s="10">
        <v>0</v>
      </c>
      <c r="F25" s="10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>
      <c r="A26" s="9" t="s">
        <v>26</v>
      </c>
      <c r="B26" s="10">
        <v>8</v>
      </c>
      <c r="C26" s="10">
        <v>7</v>
      </c>
      <c r="D26" s="10">
        <v>0</v>
      </c>
      <c r="E26" s="10">
        <v>2</v>
      </c>
      <c r="F26" s="10">
        <v>2</v>
      </c>
      <c r="G26" s="7">
        <f t="shared" si="0"/>
        <v>-2</v>
      </c>
      <c r="H26" s="8">
        <f t="shared" si="1"/>
        <v>0</v>
      </c>
      <c r="I26" s="8">
        <f t="shared" si="2"/>
        <v>20</v>
      </c>
      <c r="J26" s="8">
        <f t="shared" si="3"/>
        <v>-20</v>
      </c>
    </row>
    <row r="27" spans="1:10">
      <c r="A27" s="9" t="s">
        <v>27</v>
      </c>
      <c r="B27" s="10">
        <v>1</v>
      </c>
      <c r="C27" s="10">
        <v>0</v>
      </c>
      <c r="D27" s="10">
        <v>0</v>
      </c>
      <c r="E27" s="10">
        <v>0</v>
      </c>
      <c r="F27" s="10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>
      <c r="A28" s="9" t="s">
        <v>28</v>
      </c>
      <c r="B28" s="10">
        <v>8</v>
      </c>
      <c r="C28" s="10">
        <v>8</v>
      </c>
      <c r="D28" s="10">
        <v>0</v>
      </c>
      <c r="E28" s="10">
        <v>0</v>
      </c>
      <c r="F28" s="10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>
      <c r="A29" s="9" t="s">
        <v>29</v>
      </c>
      <c r="B29" s="10">
        <v>38</v>
      </c>
      <c r="C29" s="10">
        <v>33</v>
      </c>
      <c r="D29" s="10">
        <v>0</v>
      </c>
      <c r="E29" s="10">
        <v>0</v>
      </c>
      <c r="F29" s="10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>
      <c r="A30" s="9" t="s">
        <v>30</v>
      </c>
      <c r="B30" s="10">
        <v>24</v>
      </c>
      <c r="C30" s="10">
        <v>23</v>
      </c>
      <c r="D30" s="10">
        <v>2</v>
      </c>
      <c r="E30" s="10">
        <v>0</v>
      </c>
      <c r="F30" s="10">
        <v>0</v>
      </c>
      <c r="G30" s="7">
        <f t="shared" si="0"/>
        <v>2</v>
      </c>
      <c r="H30" s="8">
        <f t="shared" si="1"/>
        <v>9.0909090909090917</v>
      </c>
      <c r="I30" s="8">
        <f t="shared" si="2"/>
        <v>0</v>
      </c>
      <c r="J30" s="8">
        <f t="shared" si="3"/>
        <v>9.0909090909090917</v>
      </c>
    </row>
    <row r="31" spans="1:10">
      <c r="A31" s="9" t="s">
        <v>31</v>
      </c>
      <c r="B31" s="10">
        <v>8</v>
      </c>
      <c r="C31" s="10">
        <v>8</v>
      </c>
      <c r="D31" s="10">
        <v>0</v>
      </c>
      <c r="E31" s="10">
        <v>3</v>
      </c>
      <c r="F31" s="10">
        <v>1</v>
      </c>
      <c r="G31" s="7">
        <f t="shared" si="0"/>
        <v>-1</v>
      </c>
      <c r="H31" s="8">
        <f t="shared" si="1"/>
        <v>0</v>
      </c>
      <c r="I31" s="8">
        <f t="shared" si="2"/>
        <v>11.111111111111111</v>
      </c>
      <c r="J31" s="8">
        <f t="shared" si="3"/>
        <v>-11.111111111111111</v>
      </c>
    </row>
    <row r="32" spans="1:10">
      <c r="A32" s="9" t="s">
        <v>32</v>
      </c>
      <c r="B32" s="10">
        <v>2</v>
      </c>
      <c r="C32" s="10">
        <v>2</v>
      </c>
      <c r="D32" s="10">
        <v>0</v>
      </c>
      <c r="E32" s="10">
        <v>0</v>
      </c>
      <c r="F32" s="10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>
      <c r="A33" s="9" t="s">
        <v>33</v>
      </c>
      <c r="B33" s="10">
        <v>1</v>
      </c>
      <c r="C33" s="10">
        <v>1</v>
      </c>
      <c r="D33" s="10">
        <v>0</v>
      </c>
      <c r="E33" s="10">
        <v>0</v>
      </c>
      <c r="F33" s="10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>
      <c r="A34" s="9" t="s">
        <v>34</v>
      </c>
      <c r="B34" s="10">
        <v>3</v>
      </c>
      <c r="C34" s="10">
        <v>3</v>
      </c>
      <c r="D34" s="10">
        <v>0</v>
      </c>
      <c r="E34" s="10">
        <v>0</v>
      </c>
      <c r="F34" s="10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>
      <c r="A35" s="9" t="s">
        <v>35</v>
      </c>
      <c r="B35" s="10">
        <v>154</v>
      </c>
      <c r="C35" s="10">
        <v>136</v>
      </c>
      <c r="D35" s="10">
        <v>4</v>
      </c>
      <c r="E35" s="10">
        <v>7</v>
      </c>
      <c r="F35" s="10">
        <v>6</v>
      </c>
      <c r="G35" s="7">
        <f t="shared" ref="G35:G66" si="4">D35-F35</f>
        <v>-2</v>
      </c>
      <c r="H35" s="8">
        <f t="shared" si="1"/>
        <v>2.5641025641025639</v>
      </c>
      <c r="I35" s="8">
        <f t="shared" si="2"/>
        <v>3.8461538461538463</v>
      </c>
      <c r="J35" s="8">
        <f t="shared" si="3"/>
        <v>-1.2820512820512819</v>
      </c>
    </row>
    <row r="36" spans="1:10">
      <c r="A36" s="9" t="s">
        <v>36</v>
      </c>
      <c r="B36" s="10">
        <v>9</v>
      </c>
      <c r="C36" s="10">
        <v>6</v>
      </c>
      <c r="D36" s="10">
        <v>0</v>
      </c>
      <c r="E36" s="10">
        <v>0</v>
      </c>
      <c r="F36" s="10">
        <v>0</v>
      </c>
      <c r="G36" s="7">
        <f t="shared" si="4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>
      <c r="A37" s="9" t="s">
        <v>37</v>
      </c>
      <c r="B37" s="10">
        <v>10</v>
      </c>
      <c r="C37" s="10">
        <v>10</v>
      </c>
      <c r="D37" s="10">
        <v>0</v>
      </c>
      <c r="E37" s="10">
        <v>1</v>
      </c>
      <c r="F37" s="10">
        <v>1</v>
      </c>
      <c r="G37" s="7">
        <f t="shared" si="4"/>
        <v>-1</v>
      </c>
      <c r="H37" s="8">
        <f t="shared" si="1"/>
        <v>0</v>
      </c>
      <c r="I37" s="8">
        <f t="shared" si="2"/>
        <v>9.0909090909090917</v>
      </c>
      <c r="J37" s="8">
        <f t="shared" si="3"/>
        <v>-9.0909090909090917</v>
      </c>
    </row>
    <row r="38" spans="1:10">
      <c r="A38" s="9" t="s">
        <v>38</v>
      </c>
      <c r="B38" s="10">
        <v>8</v>
      </c>
      <c r="C38" s="10">
        <v>6</v>
      </c>
      <c r="D38" s="10">
        <v>1</v>
      </c>
      <c r="E38" s="10">
        <v>0</v>
      </c>
      <c r="F38" s="10">
        <v>0</v>
      </c>
      <c r="G38" s="7">
        <f t="shared" si="4"/>
        <v>1</v>
      </c>
      <c r="H38" s="8">
        <f t="shared" si="1"/>
        <v>14.285714285714285</v>
      </c>
      <c r="I38" s="8">
        <f t="shared" si="2"/>
        <v>0</v>
      </c>
      <c r="J38" s="8">
        <f t="shared" si="3"/>
        <v>14.285714285714285</v>
      </c>
    </row>
    <row r="39" spans="1:10">
      <c r="A39" s="9" t="s">
        <v>39</v>
      </c>
      <c r="B39" s="10">
        <v>14</v>
      </c>
      <c r="C39" s="10">
        <v>13</v>
      </c>
      <c r="D39" s="10">
        <v>2</v>
      </c>
      <c r="E39" s="10">
        <v>0</v>
      </c>
      <c r="F39" s="10">
        <v>0</v>
      </c>
      <c r="G39" s="7">
        <f t="shared" si="4"/>
        <v>2</v>
      </c>
      <c r="H39" s="8">
        <f t="shared" si="1"/>
        <v>16.666666666666664</v>
      </c>
      <c r="I39" s="8">
        <f t="shared" si="2"/>
        <v>0</v>
      </c>
      <c r="J39" s="8">
        <f t="shared" si="3"/>
        <v>16.666666666666664</v>
      </c>
    </row>
    <row r="40" spans="1:10">
      <c r="A40" s="9" t="s">
        <v>40</v>
      </c>
      <c r="B40" s="10">
        <v>6</v>
      </c>
      <c r="C40" s="10">
        <v>6</v>
      </c>
      <c r="D40" s="10">
        <v>0</v>
      </c>
      <c r="E40" s="10">
        <v>1</v>
      </c>
      <c r="F40" s="10">
        <v>1</v>
      </c>
      <c r="G40" s="7">
        <f t="shared" si="4"/>
        <v>-1</v>
      </c>
      <c r="H40" s="8">
        <f t="shared" si="1"/>
        <v>0</v>
      </c>
      <c r="I40" s="8">
        <f t="shared" si="2"/>
        <v>14.285714285714285</v>
      </c>
      <c r="J40" s="8">
        <f t="shared" si="3"/>
        <v>-14.285714285714285</v>
      </c>
    </row>
    <row r="41" spans="1:10">
      <c r="A41" s="9" t="s">
        <v>41</v>
      </c>
      <c r="B41" s="10">
        <v>1</v>
      </c>
      <c r="C41" s="10">
        <v>1</v>
      </c>
      <c r="D41" s="10">
        <v>0</v>
      </c>
      <c r="E41" s="10">
        <v>0</v>
      </c>
      <c r="F41" s="10">
        <v>0</v>
      </c>
      <c r="G41" s="7">
        <f t="shared" si="4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>
      <c r="A42" s="9" t="s">
        <v>42</v>
      </c>
      <c r="B42" s="10">
        <v>27</v>
      </c>
      <c r="C42" s="10">
        <v>23</v>
      </c>
      <c r="D42" s="10">
        <v>1</v>
      </c>
      <c r="E42" s="10">
        <v>0</v>
      </c>
      <c r="F42" s="10">
        <v>0</v>
      </c>
      <c r="G42" s="7">
        <f t="shared" si="4"/>
        <v>1</v>
      </c>
      <c r="H42" s="8">
        <f t="shared" si="1"/>
        <v>3.8461538461538463</v>
      </c>
      <c r="I42" s="8">
        <f t="shared" si="2"/>
        <v>0</v>
      </c>
      <c r="J42" s="8">
        <f t="shared" si="3"/>
        <v>3.8461538461538463</v>
      </c>
    </row>
    <row r="43" spans="1:10">
      <c r="A43" s="9" t="s">
        <v>43</v>
      </c>
      <c r="B43" s="10">
        <v>12</v>
      </c>
      <c r="C43" s="10">
        <v>12</v>
      </c>
      <c r="D43" s="10">
        <v>0</v>
      </c>
      <c r="E43" s="10">
        <v>1</v>
      </c>
      <c r="F43" s="10">
        <v>1</v>
      </c>
      <c r="G43" s="7">
        <f t="shared" si="4"/>
        <v>-1</v>
      </c>
      <c r="H43" s="8">
        <f t="shared" si="1"/>
        <v>0</v>
      </c>
      <c r="I43" s="8">
        <f t="shared" si="2"/>
        <v>7.6923076923076925</v>
      </c>
      <c r="J43" s="8">
        <f t="shared" si="3"/>
        <v>-7.6923076923076925</v>
      </c>
    </row>
    <row r="44" spans="1:10">
      <c r="A44" s="9" t="s">
        <v>44</v>
      </c>
      <c r="B44" s="10">
        <v>15</v>
      </c>
      <c r="C44" s="10">
        <v>14</v>
      </c>
      <c r="D44" s="10">
        <v>0</v>
      </c>
      <c r="E44" s="10">
        <v>1</v>
      </c>
      <c r="F44" s="10">
        <v>1</v>
      </c>
      <c r="G44" s="7">
        <f t="shared" si="4"/>
        <v>-1</v>
      </c>
      <c r="H44" s="8">
        <f t="shared" si="1"/>
        <v>0</v>
      </c>
      <c r="I44" s="8">
        <f t="shared" si="2"/>
        <v>6.25</v>
      </c>
      <c r="J44" s="8">
        <f t="shared" si="3"/>
        <v>-6.25</v>
      </c>
    </row>
    <row r="45" spans="1:10">
      <c r="A45" s="9" t="s">
        <v>45</v>
      </c>
      <c r="B45" s="10">
        <v>9</v>
      </c>
      <c r="C45" s="10">
        <v>8</v>
      </c>
      <c r="D45" s="10">
        <v>0</v>
      </c>
      <c r="E45" s="10">
        <v>1</v>
      </c>
      <c r="F45" s="10">
        <v>1</v>
      </c>
      <c r="G45" s="7">
        <f t="shared" si="4"/>
        <v>-1</v>
      </c>
      <c r="H45" s="8">
        <f t="shared" si="1"/>
        <v>0</v>
      </c>
      <c r="I45" s="8">
        <f t="shared" si="2"/>
        <v>10</v>
      </c>
      <c r="J45" s="8">
        <f t="shared" si="3"/>
        <v>-10</v>
      </c>
    </row>
    <row r="46" spans="1:10">
      <c r="A46" s="9" t="s">
        <v>46</v>
      </c>
      <c r="B46" s="10">
        <v>5</v>
      </c>
      <c r="C46" s="10">
        <v>5</v>
      </c>
      <c r="D46" s="10">
        <v>0</v>
      </c>
      <c r="E46" s="10">
        <v>3</v>
      </c>
      <c r="F46" s="10">
        <v>3</v>
      </c>
      <c r="G46" s="7">
        <f t="shared" si="4"/>
        <v>-3</v>
      </c>
      <c r="H46" s="8">
        <f t="shared" si="1"/>
        <v>0</v>
      </c>
      <c r="I46" s="8">
        <f t="shared" si="2"/>
        <v>37.5</v>
      </c>
      <c r="J46" s="8">
        <f t="shared" si="3"/>
        <v>-37.5</v>
      </c>
    </row>
    <row r="47" spans="1:10">
      <c r="A47" s="9" t="s">
        <v>47</v>
      </c>
      <c r="B47" s="10">
        <v>3</v>
      </c>
      <c r="C47" s="10">
        <v>3</v>
      </c>
      <c r="D47" s="10">
        <v>0</v>
      </c>
      <c r="E47" s="10">
        <v>1</v>
      </c>
      <c r="F47" s="10">
        <v>1</v>
      </c>
      <c r="G47" s="7">
        <f t="shared" si="4"/>
        <v>-1</v>
      </c>
      <c r="H47" s="8">
        <f t="shared" si="1"/>
        <v>0</v>
      </c>
      <c r="I47" s="8">
        <f t="shared" si="2"/>
        <v>25</v>
      </c>
      <c r="J47" s="8">
        <f t="shared" si="3"/>
        <v>-25</v>
      </c>
    </row>
    <row r="48" spans="1:10">
      <c r="A48" s="9" t="s">
        <v>48</v>
      </c>
      <c r="B48" s="10">
        <v>16</v>
      </c>
      <c r="C48" s="10">
        <v>15</v>
      </c>
      <c r="D48" s="10">
        <v>1</v>
      </c>
      <c r="E48" s="10">
        <v>1</v>
      </c>
      <c r="F48" s="10">
        <v>1</v>
      </c>
      <c r="G48" s="7">
        <f t="shared" si="4"/>
        <v>0</v>
      </c>
      <c r="H48" s="8">
        <f t="shared" si="1"/>
        <v>6.25</v>
      </c>
      <c r="I48" s="8">
        <f t="shared" si="2"/>
        <v>6.25</v>
      </c>
      <c r="J48" s="8">
        <f t="shared" si="3"/>
        <v>0</v>
      </c>
    </row>
    <row r="49" spans="1:10">
      <c r="A49" s="9" t="s">
        <v>49</v>
      </c>
      <c r="B49" s="10">
        <v>2</v>
      </c>
      <c r="C49" s="10">
        <v>2</v>
      </c>
      <c r="D49" s="10">
        <v>1</v>
      </c>
      <c r="E49" s="10">
        <v>1</v>
      </c>
      <c r="F49" s="10">
        <v>1</v>
      </c>
      <c r="G49" s="7">
        <f t="shared" si="4"/>
        <v>0</v>
      </c>
      <c r="H49" s="8">
        <f t="shared" si="1"/>
        <v>50</v>
      </c>
      <c r="I49" s="8">
        <f t="shared" si="2"/>
        <v>50</v>
      </c>
      <c r="J49" s="8">
        <f t="shared" si="3"/>
        <v>0</v>
      </c>
    </row>
    <row r="50" spans="1:10">
      <c r="A50" s="9" t="s">
        <v>50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7">
        <f t="shared" si="4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>
      <c r="A51" s="9" t="s">
        <v>51</v>
      </c>
      <c r="B51" s="10">
        <v>6</v>
      </c>
      <c r="C51" s="10">
        <v>6</v>
      </c>
      <c r="D51" s="10">
        <v>0</v>
      </c>
      <c r="E51" s="10">
        <v>0</v>
      </c>
      <c r="F51" s="10">
        <v>0</v>
      </c>
      <c r="G51" s="7">
        <f t="shared" si="4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>
      <c r="A52" s="9" t="s">
        <v>52</v>
      </c>
      <c r="B52" s="10">
        <v>62</v>
      </c>
      <c r="C52" s="10">
        <v>52</v>
      </c>
      <c r="D52" s="10">
        <v>5</v>
      </c>
      <c r="E52" s="10">
        <v>2</v>
      </c>
      <c r="F52" s="10">
        <v>2</v>
      </c>
      <c r="G52" s="7">
        <f t="shared" si="4"/>
        <v>3</v>
      </c>
      <c r="H52" s="8">
        <f t="shared" si="1"/>
        <v>8.4745762711864394</v>
      </c>
      <c r="I52" s="8">
        <f t="shared" si="2"/>
        <v>3.3898305084745761</v>
      </c>
      <c r="J52" s="8">
        <f t="shared" si="3"/>
        <v>5.0847457627118651</v>
      </c>
    </row>
    <row r="53" spans="1:10">
      <c r="A53" s="9" t="s">
        <v>53</v>
      </c>
      <c r="B53" s="10">
        <v>5</v>
      </c>
      <c r="C53" s="10">
        <v>5</v>
      </c>
      <c r="D53" s="10">
        <v>1</v>
      </c>
      <c r="E53" s="10">
        <v>0</v>
      </c>
      <c r="F53" s="10">
        <v>0</v>
      </c>
      <c r="G53" s="7">
        <f t="shared" si="4"/>
        <v>1</v>
      </c>
      <c r="H53" s="8">
        <f t="shared" si="1"/>
        <v>25</v>
      </c>
      <c r="I53" s="8">
        <f t="shared" si="2"/>
        <v>0</v>
      </c>
      <c r="J53" s="8">
        <f t="shared" si="3"/>
        <v>25</v>
      </c>
    </row>
    <row r="54" spans="1:10">
      <c r="A54" s="9" t="s">
        <v>54</v>
      </c>
      <c r="B54" s="10">
        <v>1</v>
      </c>
      <c r="C54" s="10">
        <v>1</v>
      </c>
      <c r="D54" s="10">
        <v>0</v>
      </c>
      <c r="E54" s="10">
        <v>2</v>
      </c>
      <c r="F54" s="10">
        <v>1</v>
      </c>
      <c r="G54" s="7">
        <f t="shared" si="4"/>
        <v>-1</v>
      </c>
      <c r="H54" s="8">
        <f t="shared" si="1"/>
        <v>0</v>
      </c>
      <c r="I54" s="8">
        <f t="shared" si="2"/>
        <v>50</v>
      </c>
      <c r="J54" s="8">
        <f t="shared" si="3"/>
        <v>-50</v>
      </c>
    </row>
    <row r="55" spans="1:10">
      <c r="A55" s="9" t="s">
        <v>55</v>
      </c>
      <c r="B55" s="10">
        <v>8</v>
      </c>
      <c r="C55" s="10">
        <v>6</v>
      </c>
      <c r="D55" s="10">
        <v>1</v>
      </c>
      <c r="E55" s="10">
        <v>1</v>
      </c>
      <c r="F55" s="10">
        <v>0</v>
      </c>
      <c r="G55" s="7">
        <f t="shared" si="4"/>
        <v>1</v>
      </c>
      <c r="H55" s="8">
        <f t="shared" si="1"/>
        <v>14.285714285714285</v>
      </c>
      <c r="I55" s="8">
        <f t="shared" si="2"/>
        <v>0</v>
      </c>
      <c r="J55" s="8">
        <f t="shared" si="3"/>
        <v>14.285714285714285</v>
      </c>
    </row>
    <row r="56" spans="1:10">
      <c r="A56" s="9" t="s">
        <v>56</v>
      </c>
      <c r="B56" s="10">
        <v>1</v>
      </c>
      <c r="C56" s="10">
        <v>1</v>
      </c>
      <c r="D56" s="10">
        <v>0</v>
      </c>
      <c r="E56" s="10">
        <v>0</v>
      </c>
      <c r="F56" s="10">
        <v>0</v>
      </c>
      <c r="G56" s="7">
        <f t="shared" si="4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>
      <c r="A57" s="9" t="s">
        <v>57</v>
      </c>
      <c r="B57" s="10">
        <v>5</v>
      </c>
      <c r="C57" s="10">
        <v>5</v>
      </c>
      <c r="D57" s="10">
        <v>1</v>
      </c>
      <c r="E57" s="10">
        <v>0</v>
      </c>
      <c r="F57" s="10">
        <v>0</v>
      </c>
      <c r="G57" s="7">
        <f t="shared" si="4"/>
        <v>1</v>
      </c>
      <c r="H57" s="8">
        <f t="shared" si="1"/>
        <v>25</v>
      </c>
      <c r="I57" s="8">
        <f t="shared" si="2"/>
        <v>0</v>
      </c>
      <c r="J57" s="8">
        <f t="shared" si="3"/>
        <v>25</v>
      </c>
    </row>
    <row r="58" spans="1:10">
      <c r="A58" s="9" t="s">
        <v>58</v>
      </c>
      <c r="B58" s="10">
        <v>0</v>
      </c>
      <c r="C58" s="10">
        <v>0</v>
      </c>
      <c r="D58" s="10">
        <v>0</v>
      </c>
      <c r="E58" s="10">
        <v>1</v>
      </c>
      <c r="F58" s="10">
        <v>0</v>
      </c>
      <c r="G58" s="7">
        <f t="shared" si="4"/>
        <v>0</v>
      </c>
      <c r="H58" s="8">
        <v>0</v>
      </c>
      <c r="I58" s="8">
        <v>0</v>
      </c>
      <c r="J58" s="8">
        <v>0</v>
      </c>
    </row>
    <row r="59" spans="1:10">
      <c r="A59" s="9" t="s">
        <v>59</v>
      </c>
      <c r="B59" s="10">
        <v>18</v>
      </c>
      <c r="C59" s="10">
        <v>16</v>
      </c>
      <c r="D59" s="10">
        <v>2</v>
      </c>
      <c r="E59" s="10">
        <v>1</v>
      </c>
      <c r="F59" s="10">
        <v>1</v>
      </c>
      <c r="G59" s="7">
        <f t="shared" si="4"/>
        <v>1</v>
      </c>
      <c r="H59" s="8">
        <f t="shared" si="1"/>
        <v>11.76470588235294</v>
      </c>
      <c r="I59" s="8">
        <f t="shared" si="2"/>
        <v>5.8823529411764701</v>
      </c>
      <c r="J59" s="8">
        <f t="shared" si="3"/>
        <v>5.8823529411764701</v>
      </c>
    </row>
    <row r="60" spans="1:10">
      <c r="A60" s="9" t="s">
        <v>60</v>
      </c>
      <c r="B60" s="10">
        <v>1</v>
      </c>
      <c r="C60" s="10">
        <v>0</v>
      </c>
      <c r="D60" s="10">
        <v>0</v>
      </c>
      <c r="E60" s="10">
        <v>0</v>
      </c>
      <c r="F60" s="10">
        <v>0</v>
      </c>
      <c r="G60" s="7">
        <f t="shared" si="4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>
      <c r="A61" s="9" t="s">
        <v>61</v>
      </c>
      <c r="B61" s="10">
        <v>9</v>
      </c>
      <c r="C61" s="10">
        <v>8</v>
      </c>
      <c r="D61" s="10">
        <v>0</v>
      </c>
      <c r="E61" s="10">
        <v>0</v>
      </c>
      <c r="F61" s="10">
        <v>0</v>
      </c>
      <c r="G61" s="7">
        <f t="shared" si="4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>
      <c r="A62" s="9" t="s">
        <v>62</v>
      </c>
      <c r="B62" s="10">
        <v>5</v>
      </c>
      <c r="C62" s="10">
        <v>4</v>
      </c>
      <c r="D62" s="10">
        <v>0</v>
      </c>
      <c r="E62" s="10">
        <v>0</v>
      </c>
      <c r="F62" s="10">
        <v>0</v>
      </c>
      <c r="G62" s="7">
        <f t="shared" si="4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>
      <c r="A63" s="9" t="s">
        <v>63</v>
      </c>
      <c r="B63" s="10">
        <v>25</v>
      </c>
      <c r="C63" s="10">
        <v>23</v>
      </c>
      <c r="D63" s="10">
        <v>1</v>
      </c>
      <c r="E63" s="10">
        <v>3</v>
      </c>
      <c r="F63" s="10">
        <v>3</v>
      </c>
      <c r="G63" s="7">
        <f t="shared" si="4"/>
        <v>-2</v>
      </c>
      <c r="H63" s="8">
        <f t="shared" si="1"/>
        <v>3.7037037037037033</v>
      </c>
      <c r="I63" s="8">
        <f t="shared" si="2"/>
        <v>11.111111111111111</v>
      </c>
      <c r="J63" s="8">
        <f t="shared" si="3"/>
        <v>-7.4074074074074066</v>
      </c>
    </row>
    <row r="64" spans="1:10">
      <c r="A64" s="9" t="s">
        <v>64</v>
      </c>
      <c r="B64" s="10">
        <v>16</v>
      </c>
      <c r="C64" s="10">
        <v>16</v>
      </c>
      <c r="D64" s="10">
        <v>2</v>
      </c>
      <c r="E64" s="10">
        <v>1</v>
      </c>
      <c r="F64" s="10">
        <v>1</v>
      </c>
      <c r="G64" s="7">
        <f t="shared" si="4"/>
        <v>1</v>
      </c>
      <c r="H64" s="8">
        <f t="shared" si="1"/>
        <v>13.333333333333334</v>
      </c>
      <c r="I64" s="8">
        <f t="shared" si="2"/>
        <v>6.666666666666667</v>
      </c>
      <c r="J64" s="8">
        <f t="shared" si="3"/>
        <v>6.666666666666667</v>
      </c>
    </row>
    <row r="65" spans="1:10">
      <c r="A65" s="9" t="s">
        <v>65</v>
      </c>
      <c r="B65" s="10">
        <v>9</v>
      </c>
      <c r="C65" s="10">
        <v>4</v>
      </c>
      <c r="D65" s="10">
        <v>0</v>
      </c>
      <c r="E65" s="10">
        <v>0</v>
      </c>
      <c r="F65" s="10">
        <v>0</v>
      </c>
      <c r="G65" s="7">
        <f t="shared" si="4"/>
        <v>0</v>
      </c>
      <c r="H65" s="8">
        <f t="shared" si="1"/>
        <v>0</v>
      </c>
      <c r="I65" s="8">
        <f t="shared" si="2"/>
        <v>0</v>
      </c>
      <c r="J65" s="8">
        <f t="shared" si="3"/>
        <v>0</v>
      </c>
    </row>
    <row r="66" spans="1:10">
      <c r="A66" s="9" t="s">
        <v>66</v>
      </c>
      <c r="B66" s="10">
        <v>1</v>
      </c>
      <c r="C66" s="10">
        <v>0</v>
      </c>
      <c r="D66" s="10">
        <v>0</v>
      </c>
      <c r="E66" s="10">
        <v>0</v>
      </c>
      <c r="F66" s="10">
        <v>0</v>
      </c>
      <c r="G66" s="7">
        <f t="shared" si="4"/>
        <v>0</v>
      </c>
      <c r="H66" s="8">
        <f t="shared" si="1"/>
        <v>0</v>
      </c>
      <c r="I66" s="8">
        <f t="shared" si="2"/>
        <v>0</v>
      </c>
      <c r="J66" s="8">
        <f t="shared" si="3"/>
        <v>0</v>
      </c>
    </row>
    <row r="67" spans="1:10">
      <c r="A67" s="9" t="s">
        <v>67</v>
      </c>
      <c r="B67" s="10">
        <v>2</v>
      </c>
      <c r="C67" s="10">
        <v>2</v>
      </c>
      <c r="D67" s="10">
        <v>0</v>
      </c>
      <c r="E67" s="10">
        <v>0</v>
      </c>
      <c r="F67" s="10">
        <v>0</v>
      </c>
      <c r="G67" s="7">
        <f t="shared" ref="G67:G98" si="5">D67-F67</f>
        <v>0</v>
      </c>
      <c r="H67" s="8">
        <f t="shared" ref="H67:H97" si="6">D67/(B67-D67+F67)*100</f>
        <v>0</v>
      </c>
      <c r="I67" s="8">
        <f t="shared" ref="I67:I97" si="7">F67/(B67-D67+F67)*100</f>
        <v>0</v>
      </c>
      <c r="J67" s="8">
        <f t="shared" ref="J67:J97" si="8">G67/(B67-D67+F67)*100</f>
        <v>0</v>
      </c>
    </row>
    <row r="68" spans="1:10">
      <c r="A68" s="9" t="s">
        <v>68</v>
      </c>
      <c r="B68" s="10">
        <v>6</v>
      </c>
      <c r="C68" s="10">
        <v>6</v>
      </c>
      <c r="D68" s="10">
        <v>0</v>
      </c>
      <c r="E68" s="10">
        <v>2</v>
      </c>
      <c r="F68" s="10">
        <v>1</v>
      </c>
      <c r="G68" s="7">
        <f t="shared" si="5"/>
        <v>-1</v>
      </c>
      <c r="H68" s="8">
        <f t="shared" si="6"/>
        <v>0</v>
      </c>
      <c r="I68" s="8">
        <f t="shared" si="7"/>
        <v>14.285714285714285</v>
      </c>
      <c r="J68" s="8">
        <f t="shared" si="8"/>
        <v>-14.285714285714285</v>
      </c>
    </row>
    <row r="69" spans="1:10">
      <c r="A69" s="9" t="s">
        <v>69</v>
      </c>
      <c r="B69" s="10">
        <v>3</v>
      </c>
      <c r="C69" s="10">
        <v>2</v>
      </c>
      <c r="D69" s="10">
        <v>1</v>
      </c>
      <c r="E69" s="10">
        <v>1</v>
      </c>
      <c r="F69" s="10">
        <v>1</v>
      </c>
      <c r="G69" s="7">
        <f t="shared" si="5"/>
        <v>0</v>
      </c>
      <c r="H69" s="8">
        <f t="shared" si="6"/>
        <v>33.333333333333329</v>
      </c>
      <c r="I69" s="8">
        <f t="shared" si="7"/>
        <v>33.333333333333329</v>
      </c>
      <c r="J69" s="8">
        <f t="shared" si="8"/>
        <v>0</v>
      </c>
    </row>
    <row r="70" spans="1:10">
      <c r="A70" s="9" t="s">
        <v>70</v>
      </c>
      <c r="B70" s="10">
        <v>7</v>
      </c>
      <c r="C70" s="10">
        <v>6</v>
      </c>
      <c r="D70" s="10">
        <v>2</v>
      </c>
      <c r="E70" s="10">
        <v>1</v>
      </c>
      <c r="F70" s="10">
        <v>1</v>
      </c>
      <c r="G70" s="7">
        <f t="shared" si="5"/>
        <v>1</v>
      </c>
      <c r="H70" s="8">
        <f t="shared" si="6"/>
        <v>33.333333333333329</v>
      </c>
      <c r="I70" s="8">
        <f t="shared" si="7"/>
        <v>16.666666666666664</v>
      </c>
      <c r="J70" s="8">
        <f t="shared" si="8"/>
        <v>16.666666666666664</v>
      </c>
    </row>
    <row r="71" spans="1:10">
      <c r="A71" s="9" t="s">
        <v>71</v>
      </c>
      <c r="B71" s="10">
        <v>1</v>
      </c>
      <c r="C71" s="10">
        <v>1</v>
      </c>
      <c r="D71" s="10">
        <v>0</v>
      </c>
      <c r="E71" s="10">
        <v>0</v>
      </c>
      <c r="F71" s="10">
        <v>0</v>
      </c>
      <c r="G71" s="7">
        <f t="shared" si="5"/>
        <v>0</v>
      </c>
      <c r="H71" s="8">
        <f t="shared" si="6"/>
        <v>0</v>
      </c>
      <c r="I71" s="8">
        <f t="shared" si="7"/>
        <v>0</v>
      </c>
      <c r="J71" s="8">
        <f t="shared" si="8"/>
        <v>0</v>
      </c>
    </row>
    <row r="72" spans="1:10">
      <c r="A72" s="9" t="s">
        <v>72</v>
      </c>
      <c r="B72" s="10">
        <v>7</v>
      </c>
      <c r="C72" s="10">
        <v>7</v>
      </c>
      <c r="D72" s="10">
        <v>0</v>
      </c>
      <c r="E72" s="10">
        <v>0</v>
      </c>
      <c r="F72" s="10">
        <v>0</v>
      </c>
      <c r="G72" s="7">
        <f t="shared" si="5"/>
        <v>0</v>
      </c>
      <c r="H72" s="8">
        <f t="shared" si="6"/>
        <v>0</v>
      </c>
      <c r="I72" s="8">
        <f t="shared" si="7"/>
        <v>0</v>
      </c>
      <c r="J72" s="8">
        <f t="shared" si="8"/>
        <v>0</v>
      </c>
    </row>
    <row r="73" spans="1:10">
      <c r="A73" s="9" t="s">
        <v>73</v>
      </c>
      <c r="B73" s="10">
        <v>6</v>
      </c>
      <c r="C73" s="10">
        <v>6</v>
      </c>
      <c r="D73" s="10">
        <v>0</v>
      </c>
      <c r="E73" s="10">
        <v>0</v>
      </c>
      <c r="F73" s="10">
        <v>0</v>
      </c>
      <c r="G73" s="7">
        <f t="shared" si="5"/>
        <v>0</v>
      </c>
      <c r="H73" s="8">
        <f t="shared" si="6"/>
        <v>0</v>
      </c>
      <c r="I73" s="8">
        <f t="shared" si="7"/>
        <v>0</v>
      </c>
      <c r="J73" s="8">
        <f t="shared" si="8"/>
        <v>0</v>
      </c>
    </row>
    <row r="74" spans="1:10">
      <c r="A74" s="9" t="s">
        <v>74</v>
      </c>
      <c r="B74" s="10">
        <v>5</v>
      </c>
      <c r="C74" s="10">
        <v>5</v>
      </c>
      <c r="D74" s="10">
        <v>0</v>
      </c>
      <c r="E74" s="10">
        <v>1</v>
      </c>
      <c r="F74" s="10">
        <v>0</v>
      </c>
      <c r="G74" s="7">
        <f t="shared" si="5"/>
        <v>0</v>
      </c>
      <c r="H74" s="8">
        <f t="shared" si="6"/>
        <v>0</v>
      </c>
      <c r="I74" s="8">
        <f t="shared" si="7"/>
        <v>0</v>
      </c>
      <c r="J74" s="8">
        <f t="shared" si="8"/>
        <v>0</v>
      </c>
    </row>
    <row r="75" spans="1:10">
      <c r="A75" s="9" t="s">
        <v>75</v>
      </c>
      <c r="B75" s="10">
        <v>2</v>
      </c>
      <c r="C75" s="10">
        <v>2</v>
      </c>
      <c r="D75" s="10">
        <v>0</v>
      </c>
      <c r="E75" s="10">
        <v>0</v>
      </c>
      <c r="F75" s="10">
        <v>0</v>
      </c>
      <c r="G75" s="7">
        <f t="shared" si="5"/>
        <v>0</v>
      </c>
      <c r="H75" s="8">
        <f t="shared" si="6"/>
        <v>0</v>
      </c>
      <c r="I75" s="8">
        <f t="shared" si="7"/>
        <v>0</v>
      </c>
      <c r="J75" s="8">
        <f t="shared" si="8"/>
        <v>0</v>
      </c>
    </row>
    <row r="76" spans="1:10">
      <c r="A76" s="9" t="s">
        <v>76</v>
      </c>
      <c r="B76" s="10">
        <v>7</v>
      </c>
      <c r="C76" s="10">
        <v>5</v>
      </c>
      <c r="D76" s="10">
        <v>0</v>
      </c>
      <c r="E76" s="10">
        <v>1</v>
      </c>
      <c r="F76" s="10">
        <v>1</v>
      </c>
      <c r="G76" s="7">
        <f t="shared" si="5"/>
        <v>-1</v>
      </c>
      <c r="H76" s="8">
        <f t="shared" si="6"/>
        <v>0</v>
      </c>
      <c r="I76" s="8">
        <f t="shared" si="7"/>
        <v>12.5</v>
      </c>
      <c r="J76" s="8">
        <f t="shared" si="8"/>
        <v>-12.5</v>
      </c>
    </row>
    <row r="77" spans="1:10">
      <c r="A77" s="9" t="s">
        <v>77</v>
      </c>
      <c r="B77" s="10">
        <v>10</v>
      </c>
      <c r="C77" s="10">
        <v>8</v>
      </c>
      <c r="D77" s="10">
        <v>0</v>
      </c>
      <c r="E77" s="10">
        <v>0</v>
      </c>
      <c r="F77" s="10">
        <v>0</v>
      </c>
      <c r="G77" s="7">
        <f t="shared" si="5"/>
        <v>0</v>
      </c>
      <c r="H77" s="8">
        <f t="shared" si="6"/>
        <v>0</v>
      </c>
      <c r="I77" s="8">
        <f t="shared" si="7"/>
        <v>0</v>
      </c>
      <c r="J77" s="8">
        <f t="shared" si="8"/>
        <v>0</v>
      </c>
    </row>
    <row r="78" spans="1:10">
      <c r="A78" s="9" t="s">
        <v>78</v>
      </c>
      <c r="B78" s="10">
        <v>8</v>
      </c>
      <c r="C78" s="10">
        <v>6</v>
      </c>
      <c r="D78" s="10">
        <v>1</v>
      </c>
      <c r="E78" s="10">
        <v>0</v>
      </c>
      <c r="F78" s="10">
        <v>0</v>
      </c>
      <c r="G78" s="7">
        <f t="shared" si="5"/>
        <v>1</v>
      </c>
      <c r="H78" s="8">
        <f t="shared" si="6"/>
        <v>14.285714285714285</v>
      </c>
      <c r="I78" s="8">
        <f t="shared" si="7"/>
        <v>0</v>
      </c>
      <c r="J78" s="8">
        <f t="shared" si="8"/>
        <v>14.285714285714285</v>
      </c>
    </row>
    <row r="79" spans="1:10">
      <c r="A79" s="9" t="s">
        <v>79</v>
      </c>
      <c r="B79" s="10">
        <v>21</v>
      </c>
      <c r="C79" s="10">
        <v>21</v>
      </c>
      <c r="D79" s="10">
        <v>0</v>
      </c>
      <c r="E79" s="10">
        <v>1</v>
      </c>
      <c r="F79" s="10">
        <v>1</v>
      </c>
      <c r="G79" s="7">
        <f t="shared" si="5"/>
        <v>-1</v>
      </c>
      <c r="H79" s="8">
        <f t="shared" si="6"/>
        <v>0</v>
      </c>
      <c r="I79" s="8">
        <f t="shared" si="7"/>
        <v>4.5454545454545459</v>
      </c>
      <c r="J79" s="8">
        <f t="shared" si="8"/>
        <v>-4.5454545454545459</v>
      </c>
    </row>
    <row r="80" spans="1:10">
      <c r="A80" s="9" t="s">
        <v>81</v>
      </c>
      <c r="B80" s="10">
        <v>9</v>
      </c>
      <c r="C80" s="10">
        <v>8</v>
      </c>
      <c r="D80" s="10">
        <v>0</v>
      </c>
      <c r="E80" s="10">
        <v>0</v>
      </c>
      <c r="F80" s="10">
        <v>0</v>
      </c>
      <c r="G80" s="7">
        <f t="shared" si="5"/>
        <v>0</v>
      </c>
      <c r="H80" s="8">
        <f t="shared" si="6"/>
        <v>0</v>
      </c>
      <c r="I80" s="8">
        <f t="shared" si="7"/>
        <v>0</v>
      </c>
      <c r="J80" s="8">
        <f t="shared" si="8"/>
        <v>0</v>
      </c>
    </row>
    <row r="81" spans="1:10">
      <c r="A81" s="9" t="s">
        <v>82</v>
      </c>
      <c r="B81" s="10">
        <v>2</v>
      </c>
      <c r="C81" s="10">
        <v>2</v>
      </c>
      <c r="D81" s="10">
        <v>1</v>
      </c>
      <c r="E81" s="10">
        <v>0</v>
      </c>
      <c r="F81" s="10">
        <v>0</v>
      </c>
      <c r="G81" s="7">
        <f t="shared" si="5"/>
        <v>1</v>
      </c>
      <c r="H81" s="8">
        <f t="shared" si="6"/>
        <v>100</v>
      </c>
      <c r="I81" s="8">
        <f t="shared" si="7"/>
        <v>0</v>
      </c>
      <c r="J81" s="8">
        <f t="shared" si="8"/>
        <v>100</v>
      </c>
    </row>
    <row r="82" spans="1:10">
      <c r="A82" s="9" t="s">
        <v>83</v>
      </c>
      <c r="B82" s="10">
        <v>8</v>
      </c>
      <c r="C82" s="10">
        <v>8</v>
      </c>
      <c r="D82" s="10">
        <v>0</v>
      </c>
      <c r="E82" s="10">
        <v>0</v>
      </c>
      <c r="F82" s="10">
        <v>0</v>
      </c>
      <c r="G82" s="7">
        <f t="shared" si="5"/>
        <v>0</v>
      </c>
      <c r="H82" s="8">
        <f t="shared" si="6"/>
        <v>0</v>
      </c>
      <c r="I82" s="8">
        <f t="shared" si="7"/>
        <v>0</v>
      </c>
      <c r="J82" s="8">
        <f t="shared" si="8"/>
        <v>0</v>
      </c>
    </row>
    <row r="83" spans="1:10">
      <c r="A83" s="9" t="s">
        <v>84</v>
      </c>
      <c r="B83" s="10">
        <v>18</v>
      </c>
      <c r="C83" s="10">
        <v>15</v>
      </c>
      <c r="D83" s="10">
        <v>3</v>
      </c>
      <c r="E83" s="10">
        <v>2</v>
      </c>
      <c r="F83" s="10">
        <v>2</v>
      </c>
      <c r="G83" s="7">
        <f t="shared" si="5"/>
        <v>1</v>
      </c>
      <c r="H83" s="8">
        <f t="shared" si="6"/>
        <v>17.647058823529413</v>
      </c>
      <c r="I83" s="8">
        <f t="shared" si="7"/>
        <v>11.76470588235294</v>
      </c>
      <c r="J83" s="8">
        <f t="shared" si="8"/>
        <v>5.8823529411764701</v>
      </c>
    </row>
    <row r="84" spans="1:10">
      <c r="A84" s="9" t="s">
        <v>85</v>
      </c>
      <c r="B84" s="10">
        <v>24</v>
      </c>
      <c r="C84" s="10">
        <v>17</v>
      </c>
      <c r="D84" s="10">
        <v>2</v>
      </c>
      <c r="E84" s="10">
        <v>1</v>
      </c>
      <c r="F84" s="10">
        <v>0</v>
      </c>
      <c r="G84" s="7">
        <f t="shared" si="5"/>
        <v>2</v>
      </c>
      <c r="H84" s="8">
        <f t="shared" si="6"/>
        <v>9.0909090909090917</v>
      </c>
      <c r="I84" s="8">
        <f t="shared" si="7"/>
        <v>0</v>
      </c>
      <c r="J84" s="8">
        <f t="shared" si="8"/>
        <v>9.0909090909090917</v>
      </c>
    </row>
    <row r="85" spans="1:10">
      <c r="A85" s="9" t="s">
        <v>86</v>
      </c>
      <c r="B85" s="10">
        <v>4</v>
      </c>
      <c r="C85" s="10">
        <v>4</v>
      </c>
      <c r="D85" s="10">
        <v>0</v>
      </c>
      <c r="E85" s="10">
        <v>0</v>
      </c>
      <c r="F85" s="10">
        <v>0</v>
      </c>
      <c r="G85" s="7">
        <f t="shared" si="5"/>
        <v>0</v>
      </c>
      <c r="H85" s="8">
        <f t="shared" si="6"/>
        <v>0</v>
      </c>
      <c r="I85" s="8">
        <f t="shared" si="7"/>
        <v>0</v>
      </c>
      <c r="J85" s="8">
        <f t="shared" si="8"/>
        <v>0</v>
      </c>
    </row>
    <row r="86" spans="1:10">
      <c r="A86" s="9" t="s">
        <v>87</v>
      </c>
      <c r="B86" s="10">
        <v>17</v>
      </c>
      <c r="C86" s="10">
        <v>16</v>
      </c>
      <c r="D86" s="10">
        <v>0</v>
      </c>
      <c r="E86" s="10">
        <v>0</v>
      </c>
      <c r="F86" s="10">
        <v>0</v>
      </c>
      <c r="G86" s="7">
        <f t="shared" si="5"/>
        <v>0</v>
      </c>
      <c r="H86" s="8">
        <f t="shared" si="6"/>
        <v>0</v>
      </c>
      <c r="I86" s="8">
        <f t="shared" si="7"/>
        <v>0</v>
      </c>
      <c r="J86" s="8">
        <f t="shared" si="8"/>
        <v>0</v>
      </c>
    </row>
    <row r="87" spans="1:10">
      <c r="A87" s="9" t="s">
        <v>88</v>
      </c>
      <c r="B87" s="10">
        <v>17</v>
      </c>
      <c r="C87" s="10">
        <v>15</v>
      </c>
      <c r="D87" s="10">
        <v>0</v>
      </c>
      <c r="E87" s="10">
        <v>2</v>
      </c>
      <c r="F87" s="10">
        <v>2</v>
      </c>
      <c r="G87" s="7">
        <f t="shared" si="5"/>
        <v>-2</v>
      </c>
      <c r="H87" s="8">
        <f t="shared" si="6"/>
        <v>0</v>
      </c>
      <c r="I87" s="8">
        <f t="shared" si="7"/>
        <v>10.526315789473683</v>
      </c>
      <c r="J87" s="8">
        <f t="shared" si="8"/>
        <v>-10.526315789473683</v>
      </c>
    </row>
    <row r="88" spans="1:10">
      <c r="A88" s="9" t="s">
        <v>89</v>
      </c>
      <c r="B88" s="10">
        <v>15</v>
      </c>
      <c r="C88" s="10">
        <v>11</v>
      </c>
      <c r="D88" s="10">
        <v>0</v>
      </c>
      <c r="E88" s="10">
        <v>0</v>
      </c>
      <c r="F88" s="10">
        <v>0</v>
      </c>
      <c r="G88" s="7">
        <f t="shared" si="5"/>
        <v>0</v>
      </c>
      <c r="H88" s="8">
        <f t="shared" si="6"/>
        <v>0</v>
      </c>
      <c r="I88" s="8">
        <f t="shared" si="7"/>
        <v>0</v>
      </c>
      <c r="J88" s="8">
        <f t="shared" si="8"/>
        <v>0</v>
      </c>
    </row>
    <row r="89" spans="1:10">
      <c r="A89" s="9" t="s">
        <v>90</v>
      </c>
      <c r="B89" s="10">
        <v>11</v>
      </c>
      <c r="C89" s="10">
        <v>9</v>
      </c>
      <c r="D89" s="10">
        <v>0</v>
      </c>
      <c r="E89" s="10">
        <v>2</v>
      </c>
      <c r="F89" s="10">
        <v>1</v>
      </c>
      <c r="G89" s="7">
        <f t="shared" si="5"/>
        <v>-1</v>
      </c>
      <c r="H89" s="8">
        <f t="shared" si="6"/>
        <v>0</v>
      </c>
      <c r="I89" s="8">
        <f t="shared" si="7"/>
        <v>8.3333333333333321</v>
      </c>
      <c r="J89" s="8">
        <f t="shared" si="8"/>
        <v>-8.3333333333333321</v>
      </c>
    </row>
    <row r="90" spans="1:10">
      <c r="A90" s="9" t="s">
        <v>91</v>
      </c>
      <c r="B90" s="10">
        <v>6</v>
      </c>
      <c r="C90" s="10">
        <v>6</v>
      </c>
      <c r="D90" s="10">
        <v>0</v>
      </c>
      <c r="E90" s="10">
        <v>0</v>
      </c>
      <c r="F90" s="10">
        <v>0</v>
      </c>
      <c r="G90" s="7">
        <f t="shared" si="5"/>
        <v>0</v>
      </c>
      <c r="H90" s="8">
        <f t="shared" si="6"/>
        <v>0</v>
      </c>
      <c r="I90" s="8">
        <f t="shared" si="7"/>
        <v>0</v>
      </c>
      <c r="J90" s="8">
        <f t="shared" si="8"/>
        <v>0</v>
      </c>
    </row>
    <row r="91" spans="1:10">
      <c r="A91" s="9" t="s">
        <v>92</v>
      </c>
      <c r="B91" s="10">
        <v>25</v>
      </c>
      <c r="C91" s="10">
        <v>24</v>
      </c>
      <c r="D91" s="10">
        <v>1</v>
      </c>
      <c r="E91" s="10">
        <v>1</v>
      </c>
      <c r="F91" s="10">
        <v>0</v>
      </c>
      <c r="G91" s="7">
        <f t="shared" si="5"/>
        <v>1</v>
      </c>
      <c r="H91" s="8">
        <f t="shared" si="6"/>
        <v>4.1666666666666661</v>
      </c>
      <c r="I91" s="8">
        <f t="shared" si="7"/>
        <v>0</v>
      </c>
      <c r="J91" s="8">
        <f t="shared" si="8"/>
        <v>4.1666666666666661</v>
      </c>
    </row>
    <row r="92" spans="1:10">
      <c r="A92" s="9" t="s">
        <v>93</v>
      </c>
      <c r="B92" s="10">
        <v>2</v>
      </c>
      <c r="C92" s="10">
        <v>2</v>
      </c>
      <c r="D92" s="10">
        <v>0</v>
      </c>
      <c r="E92" s="10">
        <v>0</v>
      </c>
      <c r="F92" s="10">
        <v>0</v>
      </c>
      <c r="G92" s="7">
        <f t="shared" si="5"/>
        <v>0</v>
      </c>
      <c r="H92" s="8">
        <f t="shared" si="6"/>
        <v>0</v>
      </c>
      <c r="I92" s="8">
        <f t="shared" si="7"/>
        <v>0</v>
      </c>
      <c r="J92" s="8">
        <f t="shared" si="8"/>
        <v>0</v>
      </c>
    </row>
    <row r="93" spans="1:10">
      <c r="A93" s="9" t="s">
        <v>94</v>
      </c>
      <c r="B93" s="10">
        <v>3</v>
      </c>
      <c r="C93" s="10">
        <v>2</v>
      </c>
      <c r="D93" s="10">
        <v>0</v>
      </c>
      <c r="E93" s="10">
        <v>0</v>
      </c>
      <c r="F93" s="10">
        <v>0</v>
      </c>
      <c r="G93" s="7">
        <f t="shared" si="5"/>
        <v>0</v>
      </c>
      <c r="H93" s="8">
        <f t="shared" si="6"/>
        <v>0</v>
      </c>
      <c r="I93" s="8">
        <f t="shared" si="7"/>
        <v>0</v>
      </c>
      <c r="J93" s="8">
        <f t="shared" si="8"/>
        <v>0</v>
      </c>
    </row>
    <row r="94" spans="1:10">
      <c r="A94" s="9" t="s">
        <v>95</v>
      </c>
      <c r="B94" s="10">
        <v>2</v>
      </c>
      <c r="C94" s="10">
        <v>2</v>
      </c>
      <c r="D94" s="10">
        <v>0</v>
      </c>
      <c r="E94" s="10">
        <v>1</v>
      </c>
      <c r="F94" s="10">
        <v>1</v>
      </c>
      <c r="G94" s="7">
        <f t="shared" si="5"/>
        <v>-1</v>
      </c>
      <c r="H94" s="8">
        <f t="shared" si="6"/>
        <v>0</v>
      </c>
      <c r="I94" s="8">
        <f t="shared" si="7"/>
        <v>33.333333333333329</v>
      </c>
      <c r="J94" s="8">
        <f t="shared" si="8"/>
        <v>-33.333333333333329</v>
      </c>
    </row>
    <row r="95" spans="1:10">
      <c r="A95" s="9" t="s">
        <v>97</v>
      </c>
      <c r="B95" s="10">
        <v>5</v>
      </c>
      <c r="C95" s="10">
        <v>4</v>
      </c>
      <c r="D95" s="10">
        <v>0</v>
      </c>
      <c r="E95" s="10">
        <v>0</v>
      </c>
      <c r="F95" s="10">
        <v>0</v>
      </c>
      <c r="G95" s="7">
        <f t="shared" si="5"/>
        <v>0</v>
      </c>
      <c r="H95" s="8">
        <f t="shared" si="6"/>
        <v>0</v>
      </c>
      <c r="I95" s="8">
        <f t="shared" si="7"/>
        <v>0</v>
      </c>
      <c r="J95" s="8">
        <f t="shared" si="8"/>
        <v>0</v>
      </c>
    </row>
    <row r="96" spans="1:10">
      <c r="A96" s="9" t="s">
        <v>98</v>
      </c>
      <c r="B96" s="10">
        <v>5</v>
      </c>
      <c r="C96" s="10">
        <v>4</v>
      </c>
      <c r="D96" s="10">
        <v>0</v>
      </c>
      <c r="E96" s="10">
        <v>0</v>
      </c>
      <c r="F96" s="10">
        <v>0</v>
      </c>
      <c r="G96" s="7">
        <f t="shared" si="5"/>
        <v>0</v>
      </c>
      <c r="H96" s="8">
        <f t="shared" si="6"/>
        <v>0</v>
      </c>
      <c r="I96" s="8">
        <f t="shared" si="7"/>
        <v>0</v>
      </c>
      <c r="J96" s="8">
        <f t="shared" si="8"/>
        <v>0</v>
      </c>
    </row>
    <row r="97" spans="1:10">
      <c r="A97" s="13" t="s">
        <v>109</v>
      </c>
      <c r="B97" s="14">
        <v>1004</v>
      </c>
      <c r="C97" s="14">
        <v>889</v>
      </c>
      <c r="D97" s="14">
        <v>47</v>
      </c>
      <c r="E97" s="14">
        <v>68</v>
      </c>
      <c r="F97" s="14">
        <v>56</v>
      </c>
      <c r="G97" s="15">
        <f t="shared" si="5"/>
        <v>-9</v>
      </c>
      <c r="H97" s="16">
        <f t="shared" si="6"/>
        <v>4.639684106614018</v>
      </c>
      <c r="I97" s="16">
        <f t="shared" si="7"/>
        <v>5.5281342546890428</v>
      </c>
      <c r="J97" s="16">
        <f t="shared" si="8"/>
        <v>-0.88845014807502465</v>
      </c>
    </row>
    <row r="100" spans="1:10">
      <c r="A100" s="1" t="s">
        <v>110</v>
      </c>
      <c r="B100" s="2"/>
      <c r="C100" s="2"/>
    </row>
    <row r="101" spans="1:10">
      <c r="A101" s="1" t="s">
        <v>111</v>
      </c>
      <c r="B101" s="2"/>
      <c r="C101" s="2"/>
    </row>
  </sheetData>
  <mergeCells count="1">
    <mergeCell ref="A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6D22F-1D7F-414B-BCF5-DF3A8E26726E}">
  <dimension ref="A1:J25"/>
  <sheetViews>
    <sheetView workbookViewId="0">
      <selection activeCell="A24" sqref="A24:D25"/>
    </sheetView>
  </sheetViews>
  <sheetFormatPr defaultRowHeight="15"/>
  <cols>
    <col min="1" max="1" width="19.7109375" customWidth="1"/>
  </cols>
  <sheetData>
    <row r="1" spans="1:10" ht="32.25" customHeight="1">
      <c r="A1" s="19" t="s">
        <v>115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14</v>
      </c>
      <c r="B3" s="10">
        <v>1</v>
      </c>
      <c r="C3" s="10">
        <v>1</v>
      </c>
      <c r="D3" s="10">
        <v>0</v>
      </c>
      <c r="E3" s="10">
        <v>0</v>
      </c>
      <c r="F3" s="10">
        <v>0</v>
      </c>
      <c r="G3" s="7">
        <f t="shared" ref="G3:G21" si="0">D3-F3</f>
        <v>0</v>
      </c>
      <c r="H3" s="8">
        <f t="shared" ref="H3:H21" si="1">D3/(B3-D3+F3)*100</f>
        <v>0</v>
      </c>
      <c r="I3" s="8">
        <f t="shared" ref="I3:I21" si="2">F3/(B3-D3+F3)*100</f>
        <v>0</v>
      </c>
      <c r="J3" s="8">
        <f t="shared" ref="J3:J21" si="3">G3/(B3-D3+F3)*100</f>
        <v>0</v>
      </c>
    </row>
    <row r="4" spans="1:10">
      <c r="A4" s="9" t="s">
        <v>16</v>
      </c>
      <c r="B4" s="10">
        <v>1</v>
      </c>
      <c r="C4" s="10">
        <v>1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29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7">
        <f t="shared" si="0"/>
        <v>0</v>
      </c>
      <c r="H5" s="8">
        <f t="shared" si="1"/>
        <v>0</v>
      </c>
      <c r="I5" s="8">
        <f t="shared" si="2"/>
        <v>0</v>
      </c>
      <c r="J5" s="8">
        <f t="shared" si="3"/>
        <v>0</v>
      </c>
    </row>
    <row r="6" spans="1:10">
      <c r="A6" s="9" t="s">
        <v>30</v>
      </c>
      <c r="B6" s="10">
        <v>0</v>
      </c>
      <c r="C6" s="10">
        <v>0</v>
      </c>
      <c r="D6" s="10">
        <v>0</v>
      </c>
      <c r="E6" s="10">
        <v>1</v>
      </c>
      <c r="F6" s="10">
        <v>1</v>
      </c>
      <c r="G6" s="7">
        <f t="shared" si="0"/>
        <v>-1</v>
      </c>
      <c r="H6" s="8">
        <f t="shared" si="1"/>
        <v>0</v>
      </c>
      <c r="I6" s="8">
        <f t="shared" si="2"/>
        <v>100</v>
      </c>
      <c r="J6" s="8">
        <f t="shared" si="3"/>
        <v>-100</v>
      </c>
    </row>
    <row r="7" spans="1:10">
      <c r="A7" s="9" t="s">
        <v>35</v>
      </c>
      <c r="B7" s="10">
        <v>4</v>
      </c>
      <c r="C7" s="10">
        <v>4</v>
      </c>
      <c r="D7" s="10">
        <v>0</v>
      </c>
      <c r="E7" s="10">
        <v>0</v>
      </c>
      <c r="F7" s="10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>
      <c r="A8" s="9" t="s">
        <v>37</v>
      </c>
      <c r="B8" s="10">
        <v>2</v>
      </c>
      <c r="C8" s="10">
        <v>2</v>
      </c>
      <c r="D8" s="10">
        <v>0</v>
      </c>
      <c r="E8" s="10">
        <v>0</v>
      </c>
      <c r="F8" s="10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>
      <c r="A9" s="9" t="s">
        <v>52</v>
      </c>
      <c r="B9" s="10">
        <v>1</v>
      </c>
      <c r="C9" s="10">
        <v>1</v>
      </c>
      <c r="D9" s="10">
        <v>1</v>
      </c>
      <c r="E9" s="10">
        <v>0</v>
      </c>
      <c r="F9" s="10">
        <v>0</v>
      </c>
      <c r="G9" s="7">
        <f t="shared" si="0"/>
        <v>1</v>
      </c>
      <c r="H9" s="8">
        <v>0</v>
      </c>
      <c r="I9" s="8">
        <v>0</v>
      </c>
      <c r="J9" s="8">
        <v>0</v>
      </c>
    </row>
    <row r="10" spans="1:10">
      <c r="A10" s="9" t="s">
        <v>56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63</v>
      </c>
      <c r="B11" s="10">
        <v>3</v>
      </c>
      <c r="C11" s="10">
        <v>3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64</v>
      </c>
      <c r="B12" s="10">
        <v>2</v>
      </c>
      <c r="C12" s="10">
        <v>2</v>
      </c>
      <c r="D12" s="10">
        <v>0</v>
      </c>
      <c r="E12" s="10">
        <v>0</v>
      </c>
      <c r="F12" s="10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>
      <c r="A13" s="9" t="s">
        <v>66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>
      <c r="A14" s="9" t="s">
        <v>69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>
      <c r="A15" s="9" t="s">
        <v>70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>
      <c r="A16" s="9" t="s">
        <v>82</v>
      </c>
      <c r="B16" s="10">
        <v>1</v>
      </c>
      <c r="C16" s="10">
        <v>1</v>
      </c>
      <c r="D16" s="10">
        <v>0</v>
      </c>
      <c r="E16" s="10">
        <v>0</v>
      </c>
      <c r="F16" s="10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>
      <c r="A17" s="9" t="s">
        <v>83</v>
      </c>
      <c r="B17" s="10">
        <v>1</v>
      </c>
      <c r="C17" s="10">
        <v>1</v>
      </c>
      <c r="D17" s="10">
        <v>1</v>
      </c>
      <c r="E17" s="10">
        <v>0</v>
      </c>
      <c r="F17" s="10">
        <v>0</v>
      </c>
      <c r="G17" s="7">
        <f t="shared" si="0"/>
        <v>1</v>
      </c>
      <c r="H17" s="8">
        <v>0</v>
      </c>
      <c r="I17" s="8">
        <v>0</v>
      </c>
      <c r="J17" s="8">
        <v>0</v>
      </c>
    </row>
    <row r="18" spans="1:10">
      <c r="A18" s="9" t="s">
        <v>85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>
      <c r="A19" s="9" t="s">
        <v>90</v>
      </c>
      <c r="B19" s="10">
        <v>1</v>
      </c>
      <c r="C19" s="10">
        <v>1</v>
      </c>
      <c r="D19" s="10">
        <v>0</v>
      </c>
      <c r="E19" s="10">
        <v>0</v>
      </c>
      <c r="F19" s="10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>
      <c r="A20" s="9" t="s">
        <v>92</v>
      </c>
      <c r="B20" s="10">
        <v>1</v>
      </c>
      <c r="C20" s="10">
        <v>1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13" t="s">
        <v>109</v>
      </c>
      <c r="B21" s="14">
        <v>24</v>
      </c>
      <c r="C21" s="14">
        <v>24</v>
      </c>
      <c r="D21" s="14">
        <v>2</v>
      </c>
      <c r="E21" s="14">
        <v>1</v>
      </c>
      <c r="F21" s="14">
        <v>1</v>
      </c>
      <c r="G21" s="15">
        <f t="shared" si="0"/>
        <v>1</v>
      </c>
      <c r="H21" s="16">
        <f t="shared" si="1"/>
        <v>8.695652173913043</v>
      </c>
      <c r="I21" s="16">
        <f t="shared" si="2"/>
        <v>4.3478260869565215</v>
      </c>
      <c r="J21" s="16">
        <f t="shared" si="3"/>
        <v>4.3478260869565215</v>
      </c>
    </row>
    <row r="24" spans="1:10">
      <c r="A24" s="1" t="s">
        <v>110</v>
      </c>
      <c r="B24" s="2"/>
      <c r="C24" s="2"/>
    </row>
    <row r="25" spans="1:10">
      <c r="A25" s="1" t="s">
        <v>111</v>
      </c>
      <c r="B25" s="2"/>
      <c r="C25" s="2"/>
    </row>
  </sheetData>
  <mergeCells count="1">
    <mergeCell ref="A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A104E-C5A1-43C0-B1AC-2F2926A0E17C}">
  <dimension ref="A1:J18"/>
  <sheetViews>
    <sheetView workbookViewId="0">
      <selection activeCell="A17" sqref="A17:D18"/>
    </sheetView>
  </sheetViews>
  <sheetFormatPr defaultRowHeight="15"/>
  <cols>
    <col min="1" max="1" width="22.140625" customWidth="1"/>
  </cols>
  <sheetData>
    <row r="1" spans="1:10" ht="23.25" customHeight="1">
      <c r="A1" s="19" t="s">
        <v>116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7</v>
      </c>
      <c r="B3" s="10">
        <v>1</v>
      </c>
      <c r="C3" s="10">
        <v>1</v>
      </c>
      <c r="D3" s="10">
        <v>0</v>
      </c>
      <c r="E3" s="10">
        <v>0</v>
      </c>
      <c r="F3" s="10">
        <v>0</v>
      </c>
      <c r="G3" s="7">
        <f t="shared" ref="G3:G14" si="0">D3-F3</f>
        <v>0</v>
      </c>
      <c r="H3" s="8">
        <f t="shared" ref="H3:H14" si="1">D3/(B3-D3+F3)*100</f>
        <v>0</v>
      </c>
      <c r="I3" s="8">
        <f t="shared" ref="I3:I14" si="2">F3/(B3-D3+F3)*100</f>
        <v>0</v>
      </c>
      <c r="J3" s="8">
        <f t="shared" ref="J3:J14" si="3">G3/(B3-D3+F3)*100</f>
        <v>0</v>
      </c>
    </row>
    <row r="4" spans="1:10">
      <c r="A4" s="9" t="s">
        <v>14</v>
      </c>
      <c r="B4" s="10">
        <v>1</v>
      </c>
      <c r="C4" s="10">
        <v>1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20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7">
        <f t="shared" si="0"/>
        <v>0</v>
      </c>
      <c r="H5" s="8">
        <f t="shared" si="1"/>
        <v>0</v>
      </c>
      <c r="I5" s="8">
        <f t="shared" si="2"/>
        <v>0</v>
      </c>
      <c r="J5" s="8">
        <f t="shared" si="3"/>
        <v>0</v>
      </c>
    </row>
    <row r="6" spans="1:10">
      <c r="A6" s="9" t="s">
        <v>34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>
      <c r="A7" s="9" t="s">
        <v>35</v>
      </c>
      <c r="B7" s="10">
        <v>1</v>
      </c>
      <c r="C7" s="10">
        <v>1</v>
      </c>
      <c r="D7" s="10">
        <v>1</v>
      </c>
      <c r="E7" s="10">
        <v>0</v>
      </c>
      <c r="F7" s="10">
        <v>0</v>
      </c>
      <c r="G7" s="7">
        <f t="shared" si="0"/>
        <v>1</v>
      </c>
      <c r="H7" s="8">
        <v>0</v>
      </c>
      <c r="I7" s="8">
        <v>0</v>
      </c>
      <c r="J7" s="8">
        <v>0</v>
      </c>
    </row>
    <row r="8" spans="1:10">
      <c r="A8" s="9" t="s">
        <v>53</v>
      </c>
      <c r="B8" s="10">
        <v>1</v>
      </c>
      <c r="C8" s="10">
        <v>1</v>
      </c>
      <c r="D8" s="10">
        <v>0</v>
      </c>
      <c r="E8" s="10">
        <v>0</v>
      </c>
      <c r="F8" s="10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>
      <c r="A9" s="9" t="s">
        <v>63</v>
      </c>
      <c r="B9" s="10">
        <v>2</v>
      </c>
      <c r="C9" s="10">
        <v>2</v>
      </c>
      <c r="D9" s="10">
        <v>0</v>
      </c>
      <c r="E9" s="10">
        <v>0</v>
      </c>
      <c r="F9" s="10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>
      <c r="A10" s="9" t="s">
        <v>64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79</v>
      </c>
      <c r="B11" s="10">
        <v>2</v>
      </c>
      <c r="C11" s="10">
        <v>2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91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>
      <c r="A13" s="9" t="s">
        <v>92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>
      <c r="A14" s="13" t="s">
        <v>109</v>
      </c>
      <c r="B14" s="14">
        <v>13</v>
      </c>
      <c r="C14" s="14">
        <v>13</v>
      </c>
      <c r="D14" s="14">
        <v>1</v>
      </c>
      <c r="E14" s="14">
        <v>0</v>
      </c>
      <c r="F14" s="14">
        <v>0</v>
      </c>
      <c r="G14" s="15">
        <f t="shared" si="0"/>
        <v>1</v>
      </c>
      <c r="H14" s="16">
        <f t="shared" si="1"/>
        <v>8.3333333333333321</v>
      </c>
      <c r="I14" s="16">
        <f t="shared" si="2"/>
        <v>0</v>
      </c>
      <c r="J14" s="16">
        <f t="shared" si="3"/>
        <v>8.3333333333333321</v>
      </c>
    </row>
    <row r="17" spans="1:3">
      <c r="A17" s="1" t="s">
        <v>110</v>
      </c>
      <c r="B17" s="2"/>
      <c r="C17" s="2"/>
    </row>
    <row r="18" spans="1:3">
      <c r="A18" s="1" t="s">
        <v>111</v>
      </c>
      <c r="B18" s="2"/>
      <c r="C18" s="2"/>
    </row>
  </sheetData>
  <mergeCells count="1">
    <mergeCell ref="A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5E4F3-E41C-4753-8CF3-346D8D71D336}">
  <dimension ref="A1:J93"/>
  <sheetViews>
    <sheetView workbookViewId="0">
      <selection activeCell="A92" sqref="A92:D93"/>
    </sheetView>
  </sheetViews>
  <sheetFormatPr defaultRowHeight="15"/>
  <cols>
    <col min="1" max="1" width="21.42578125" customWidth="1"/>
  </cols>
  <sheetData>
    <row r="1" spans="1:10">
      <c r="A1" s="17" t="s">
        <v>117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</v>
      </c>
      <c r="B3" s="10">
        <v>2</v>
      </c>
      <c r="C3" s="10">
        <v>2</v>
      </c>
      <c r="D3" s="10">
        <v>0</v>
      </c>
      <c r="E3" s="10">
        <v>0</v>
      </c>
      <c r="F3" s="10">
        <v>0</v>
      </c>
      <c r="G3" s="7">
        <f t="shared" ref="G3:G34" si="0">D3-F3</f>
        <v>0</v>
      </c>
      <c r="H3" s="8">
        <f t="shared" ref="H3:H65" si="1">D3/(B3-D3+F3)*100</f>
        <v>0</v>
      </c>
      <c r="I3" s="8">
        <f t="shared" ref="I3:I65" si="2">F3/(B3-D3+F3)*100</f>
        <v>0</v>
      </c>
      <c r="J3" s="8">
        <f t="shared" ref="J3:J65" si="3">G3/(B3-D3+F3)*100</f>
        <v>0</v>
      </c>
    </row>
    <row r="4" spans="1:10">
      <c r="A4" s="9" t="s">
        <v>2</v>
      </c>
      <c r="B4" s="10">
        <v>4</v>
      </c>
      <c r="C4" s="10">
        <v>4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3</v>
      </c>
      <c r="B5" s="10">
        <v>2</v>
      </c>
      <c r="C5" s="10">
        <v>2</v>
      </c>
      <c r="D5" s="10">
        <v>0</v>
      </c>
      <c r="E5" s="10">
        <v>1</v>
      </c>
      <c r="F5" s="10">
        <v>1</v>
      </c>
      <c r="G5" s="7">
        <f t="shared" si="0"/>
        <v>-1</v>
      </c>
      <c r="H5" s="8">
        <f t="shared" si="1"/>
        <v>0</v>
      </c>
      <c r="I5" s="8">
        <f t="shared" si="2"/>
        <v>33.333333333333329</v>
      </c>
      <c r="J5" s="8">
        <f t="shared" si="3"/>
        <v>-33.333333333333329</v>
      </c>
    </row>
    <row r="6" spans="1:10">
      <c r="A6" s="9" t="s">
        <v>6</v>
      </c>
      <c r="B6" s="10">
        <v>6</v>
      </c>
      <c r="C6" s="10">
        <v>5</v>
      </c>
      <c r="D6" s="10">
        <v>0</v>
      </c>
      <c r="E6" s="10">
        <v>0</v>
      </c>
      <c r="F6" s="10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>
      <c r="A7" s="9" t="s">
        <v>7</v>
      </c>
      <c r="B7" s="10">
        <v>3</v>
      </c>
      <c r="C7" s="10">
        <v>3</v>
      </c>
      <c r="D7" s="10">
        <v>0</v>
      </c>
      <c r="E7" s="10">
        <v>0</v>
      </c>
      <c r="F7" s="10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>
      <c r="A8" s="9" t="s">
        <v>8</v>
      </c>
      <c r="B8" s="10">
        <v>2</v>
      </c>
      <c r="C8" s="10">
        <v>2</v>
      </c>
      <c r="D8" s="10">
        <v>0</v>
      </c>
      <c r="E8" s="10">
        <v>0</v>
      </c>
      <c r="F8" s="10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>
      <c r="A9" s="9" t="s">
        <v>10</v>
      </c>
      <c r="B9" s="10">
        <v>7</v>
      </c>
      <c r="C9" s="10">
        <v>5</v>
      </c>
      <c r="D9" s="10">
        <v>0</v>
      </c>
      <c r="E9" s="10">
        <v>0</v>
      </c>
      <c r="F9" s="10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>
      <c r="A10" s="9" t="s">
        <v>11</v>
      </c>
      <c r="B10" s="10">
        <v>3</v>
      </c>
      <c r="C10" s="10">
        <v>2</v>
      </c>
      <c r="D10" s="10">
        <v>0</v>
      </c>
      <c r="E10" s="10">
        <v>2</v>
      </c>
      <c r="F10" s="10">
        <v>2</v>
      </c>
      <c r="G10" s="7">
        <f t="shared" si="0"/>
        <v>-2</v>
      </c>
      <c r="H10" s="8">
        <f t="shared" si="1"/>
        <v>0</v>
      </c>
      <c r="I10" s="8">
        <f t="shared" si="2"/>
        <v>40</v>
      </c>
      <c r="J10" s="8">
        <f t="shared" si="3"/>
        <v>-40</v>
      </c>
    </row>
    <row r="11" spans="1:10">
      <c r="A11" s="9" t="s">
        <v>12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13</v>
      </c>
      <c r="B12" s="10">
        <v>3</v>
      </c>
      <c r="C12" s="10">
        <v>3</v>
      </c>
      <c r="D12" s="10">
        <v>0</v>
      </c>
      <c r="E12" s="10">
        <v>0</v>
      </c>
      <c r="F12" s="10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>
      <c r="A13" s="9" t="s">
        <v>14</v>
      </c>
      <c r="B13" s="10">
        <v>7</v>
      </c>
      <c r="C13" s="10">
        <v>5</v>
      </c>
      <c r="D13" s="10">
        <v>1</v>
      </c>
      <c r="E13" s="10">
        <v>0</v>
      </c>
      <c r="F13" s="10">
        <v>0</v>
      </c>
      <c r="G13" s="7">
        <f t="shared" si="0"/>
        <v>1</v>
      </c>
      <c r="H13" s="8">
        <f t="shared" si="1"/>
        <v>16.666666666666664</v>
      </c>
      <c r="I13" s="8">
        <f t="shared" si="2"/>
        <v>0</v>
      </c>
      <c r="J13" s="8">
        <f t="shared" si="3"/>
        <v>16.666666666666664</v>
      </c>
    </row>
    <row r="14" spans="1:10">
      <c r="A14" s="9" t="s">
        <v>16</v>
      </c>
      <c r="B14" s="10">
        <v>15</v>
      </c>
      <c r="C14" s="10">
        <v>11</v>
      </c>
      <c r="D14" s="10">
        <v>0</v>
      </c>
      <c r="E14" s="10">
        <v>1</v>
      </c>
      <c r="F14" s="10">
        <v>1</v>
      </c>
      <c r="G14" s="7">
        <f t="shared" si="0"/>
        <v>-1</v>
      </c>
      <c r="H14" s="8">
        <f t="shared" si="1"/>
        <v>0</v>
      </c>
      <c r="I14" s="8">
        <f t="shared" si="2"/>
        <v>6.25</v>
      </c>
      <c r="J14" s="8">
        <f t="shared" si="3"/>
        <v>-6.25</v>
      </c>
    </row>
    <row r="15" spans="1:10">
      <c r="A15" s="9" t="s">
        <v>17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>
      <c r="A16" s="9" t="s">
        <v>19</v>
      </c>
      <c r="B16" s="10">
        <v>1</v>
      </c>
      <c r="C16" s="10">
        <v>0</v>
      </c>
      <c r="D16" s="10">
        <v>0</v>
      </c>
      <c r="E16" s="10">
        <v>0</v>
      </c>
      <c r="F16" s="10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>
      <c r="A17" s="9" t="s">
        <v>20</v>
      </c>
      <c r="B17" s="10">
        <v>11</v>
      </c>
      <c r="C17" s="10">
        <v>9</v>
      </c>
      <c r="D17" s="10">
        <v>0</v>
      </c>
      <c r="E17" s="10">
        <v>0</v>
      </c>
      <c r="F17" s="10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>
      <c r="A18" s="9" t="s">
        <v>21</v>
      </c>
      <c r="B18" s="10">
        <v>4</v>
      </c>
      <c r="C18" s="10">
        <v>4</v>
      </c>
      <c r="D18" s="10">
        <v>0</v>
      </c>
      <c r="E18" s="10">
        <v>0</v>
      </c>
      <c r="F18" s="10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>
      <c r="A19" s="9" t="s">
        <v>22</v>
      </c>
      <c r="B19" s="10">
        <v>17</v>
      </c>
      <c r="C19" s="10">
        <v>15</v>
      </c>
      <c r="D19" s="10">
        <v>0</v>
      </c>
      <c r="E19" s="10">
        <v>1</v>
      </c>
      <c r="F19" s="10">
        <v>1</v>
      </c>
      <c r="G19" s="7">
        <f t="shared" si="0"/>
        <v>-1</v>
      </c>
      <c r="H19" s="8">
        <f t="shared" si="1"/>
        <v>0</v>
      </c>
      <c r="I19" s="8">
        <f t="shared" si="2"/>
        <v>5.5555555555555554</v>
      </c>
      <c r="J19" s="8">
        <f t="shared" si="3"/>
        <v>-5.5555555555555554</v>
      </c>
    </row>
    <row r="20" spans="1:10">
      <c r="A20" s="9" t="s">
        <v>23</v>
      </c>
      <c r="B20" s="10">
        <v>3</v>
      </c>
      <c r="C20" s="10">
        <v>3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9" t="s">
        <v>24</v>
      </c>
      <c r="B21" s="10">
        <v>4</v>
      </c>
      <c r="C21" s="10">
        <v>4</v>
      </c>
      <c r="D21" s="10">
        <v>0</v>
      </c>
      <c r="E21" s="10">
        <v>0</v>
      </c>
      <c r="F21" s="10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>
      <c r="A22" s="9" t="s">
        <v>25</v>
      </c>
      <c r="B22" s="10">
        <v>2</v>
      </c>
      <c r="C22" s="10">
        <v>2</v>
      </c>
      <c r="D22" s="10">
        <v>0</v>
      </c>
      <c r="E22" s="10">
        <v>0</v>
      </c>
      <c r="F22" s="10">
        <v>0</v>
      </c>
      <c r="G22" s="7">
        <f t="shared" si="0"/>
        <v>0</v>
      </c>
      <c r="H22" s="8">
        <f t="shared" si="1"/>
        <v>0</v>
      </c>
      <c r="I22" s="8">
        <f t="shared" si="2"/>
        <v>0</v>
      </c>
      <c r="J22" s="8">
        <f t="shared" si="3"/>
        <v>0</v>
      </c>
    </row>
    <row r="23" spans="1:10">
      <c r="A23" s="9" t="s">
        <v>26</v>
      </c>
      <c r="B23" s="10">
        <v>3</v>
      </c>
      <c r="C23" s="10">
        <v>3</v>
      </c>
      <c r="D23" s="10">
        <v>0</v>
      </c>
      <c r="E23" s="10">
        <v>0</v>
      </c>
      <c r="F23" s="10">
        <v>0</v>
      </c>
      <c r="G23" s="7">
        <f t="shared" si="0"/>
        <v>0</v>
      </c>
      <c r="H23" s="8">
        <f t="shared" si="1"/>
        <v>0</v>
      </c>
      <c r="I23" s="8">
        <f t="shared" si="2"/>
        <v>0</v>
      </c>
      <c r="J23" s="8">
        <f t="shared" si="3"/>
        <v>0</v>
      </c>
    </row>
    <row r="24" spans="1:10">
      <c r="A24" s="9" t="s">
        <v>27</v>
      </c>
      <c r="B24" s="10">
        <v>1</v>
      </c>
      <c r="C24" s="10">
        <v>1</v>
      </c>
      <c r="D24" s="10">
        <v>0</v>
      </c>
      <c r="E24" s="10">
        <v>0</v>
      </c>
      <c r="F24" s="10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>
      <c r="A25" s="9" t="s">
        <v>28</v>
      </c>
      <c r="B25" s="10">
        <v>5</v>
      </c>
      <c r="C25" s="10">
        <v>4</v>
      </c>
      <c r="D25" s="10">
        <v>0</v>
      </c>
      <c r="E25" s="10">
        <v>0</v>
      </c>
      <c r="F25" s="10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>
      <c r="A26" s="9" t="s">
        <v>29</v>
      </c>
      <c r="B26" s="10">
        <v>15</v>
      </c>
      <c r="C26" s="10">
        <v>13</v>
      </c>
      <c r="D26" s="10">
        <v>0</v>
      </c>
      <c r="E26" s="10">
        <v>1</v>
      </c>
      <c r="F26" s="10">
        <v>1</v>
      </c>
      <c r="G26" s="7">
        <f t="shared" si="0"/>
        <v>-1</v>
      </c>
      <c r="H26" s="8">
        <f t="shared" si="1"/>
        <v>0</v>
      </c>
      <c r="I26" s="8">
        <f t="shared" si="2"/>
        <v>6.25</v>
      </c>
      <c r="J26" s="8">
        <f t="shared" si="3"/>
        <v>-6.25</v>
      </c>
    </row>
    <row r="27" spans="1:10">
      <c r="A27" s="9" t="s">
        <v>30</v>
      </c>
      <c r="B27" s="10">
        <v>8</v>
      </c>
      <c r="C27" s="10">
        <v>7</v>
      </c>
      <c r="D27" s="10">
        <v>0</v>
      </c>
      <c r="E27" s="10">
        <v>1</v>
      </c>
      <c r="F27" s="10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>
      <c r="A28" s="9" t="s">
        <v>31</v>
      </c>
      <c r="B28" s="10">
        <v>9</v>
      </c>
      <c r="C28" s="10">
        <v>9</v>
      </c>
      <c r="D28" s="10">
        <v>1</v>
      </c>
      <c r="E28" s="10">
        <v>2</v>
      </c>
      <c r="F28" s="10">
        <v>0</v>
      </c>
      <c r="G28" s="7">
        <f t="shared" si="0"/>
        <v>1</v>
      </c>
      <c r="H28" s="8">
        <f t="shared" si="1"/>
        <v>12.5</v>
      </c>
      <c r="I28" s="8">
        <f t="shared" si="2"/>
        <v>0</v>
      </c>
      <c r="J28" s="8">
        <f t="shared" si="3"/>
        <v>12.5</v>
      </c>
    </row>
    <row r="29" spans="1:10">
      <c r="A29" s="9" t="s">
        <v>33</v>
      </c>
      <c r="B29" s="10">
        <v>0</v>
      </c>
      <c r="C29" s="10">
        <v>0</v>
      </c>
      <c r="D29" s="10">
        <v>0</v>
      </c>
      <c r="E29" s="10">
        <v>1</v>
      </c>
      <c r="F29" s="10">
        <v>0</v>
      </c>
      <c r="G29" s="7">
        <f t="shared" si="0"/>
        <v>0</v>
      </c>
      <c r="H29" s="8">
        <v>0</v>
      </c>
      <c r="I29" s="8">
        <v>0</v>
      </c>
      <c r="J29" s="8">
        <v>0</v>
      </c>
    </row>
    <row r="30" spans="1:10">
      <c r="A30" s="9" t="s">
        <v>34</v>
      </c>
      <c r="B30" s="10">
        <v>3</v>
      </c>
      <c r="C30" s="10">
        <v>2</v>
      </c>
      <c r="D30" s="10">
        <v>0</v>
      </c>
      <c r="E30" s="10">
        <v>0</v>
      </c>
      <c r="F30" s="10">
        <v>0</v>
      </c>
      <c r="G30" s="7">
        <f t="shared" si="0"/>
        <v>0</v>
      </c>
      <c r="H30" s="8">
        <f t="shared" si="1"/>
        <v>0</v>
      </c>
      <c r="I30" s="8">
        <f t="shared" si="2"/>
        <v>0</v>
      </c>
      <c r="J30" s="8">
        <f t="shared" si="3"/>
        <v>0</v>
      </c>
    </row>
    <row r="31" spans="1:10">
      <c r="A31" s="9" t="s">
        <v>35</v>
      </c>
      <c r="B31" s="10">
        <v>78</v>
      </c>
      <c r="C31" s="10">
        <v>65</v>
      </c>
      <c r="D31" s="10">
        <v>3</v>
      </c>
      <c r="E31" s="10">
        <v>2</v>
      </c>
      <c r="F31" s="10">
        <v>1</v>
      </c>
      <c r="G31" s="7">
        <f t="shared" si="0"/>
        <v>2</v>
      </c>
      <c r="H31" s="8">
        <f t="shared" si="1"/>
        <v>3.9473684210526314</v>
      </c>
      <c r="I31" s="8">
        <f t="shared" si="2"/>
        <v>1.3157894736842104</v>
      </c>
      <c r="J31" s="8">
        <f t="shared" si="3"/>
        <v>2.6315789473684208</v>
      </c>
    </row>
    <row r="32" spans="1:10">
      <c r="A32" s="9" t="s">
        <v>36</v>
      </c>
      <c r="B32" s="10">
        <v>4</v>
      </c>
      <c r="C32" s="10">
        <v>4</v>
      </c>
      <c r="D32" s="10">
        <v>0</v>
      </c>
      <c r="E32" s="10">
        <v>1</v>
      </c>
      <c r="F32" s="10">
        <v>1</v>
      </c>
      <c r="G32" s="7">
        <f t="shared" si="0"/>
        <v>-1</v>
      </c>
      <c r="H32" s="8">
        <f t="shared" si="1"/>
        <v>0</v>
      </c>
      <c r="I32" s="8">
        <f t="shared" si="2"/>
        <v>20</v>
      </c>
      <c r="J32" s="8">
        <f t="shared" si="3"/>
        <v>-20</v>
      </c>
    </row>
    <row r="33" spans="1:10">
      <c r="A33" s="9" t="s">
        <v>37</v>
      </c>
      <c r="B33" s="10">
        <v>7</v>
      </c>
      <c r="C33" s="10">
        <v>5</v>
      </c>
      <c r="D33" s="10">
        <v>0</v>
      </c>
      <c r="E33" s="10">
        <v>0</v>
      </c>
      <c r="F33" s="10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>
      <c r="A34" s="9" t="s">
        <v>38</v>
      </c>
      <c r="B34" s="10">
        <v>15</v>
      </c>
      <c r="C34" s="10">
        <v>12</v>
      </c>
      <c r="D34" s="10">
        <v>2</v>
      </c>
      <c r="E34" s="10">
        <v>1</v>
      </c>
      <c r="F34" s="10">
        <v>1</v>
      </c>
      <c r="G34" s="7">
        <f t="shared" si="0"/>
        <v>1</v>
      </c>
      <c r="H34" s="8">
        <f t="shared" si="1"/>
        <v>14.285714285714285</v>
      </c>
      <c r="I34" s="8">
        <f t="shared" si="2"/>
        <v>7.1428571428571423</v>
      </c>
      <c r="J34" s="8">
        <f t="shared" si="3"/>
        <v>7.1428571428571423</v>
      </c>
    </row>
    <row r="35" spans="1:10">
      <c r="A35" s="9" t="s">
        <v>39</v>
      </c>
      <c r="B35" s="10">
        <v>3</v>
      </c>
      <c r="C35" s="10">
        <v>2</v>
      </c>
      <c r="D35" s="10">
        <v>1</v>
      </c>
      <c r="E35" s="10">
        <v>0</v>
      </c>
      <c r="F35" s="10">
        <v>0</v>
      </c>
      <c r="G35" s="7">
        <f t="shared" ref="G35:G66" si="4">D35-F35</f>
        <v>1</v>
      </c>
      <c r="H35" s="8">
        <f t="shared" si="1"/>
        <v>50</v>
      </c>
      <c r="I35" s="8">
        <f t="shared" si="2"/>
        <v>0</v>
      </c>
      <c r="J35" s="8">
        <f t="shared" si="3"/>
        <v>50</v>
      </c>
    </row>
    <row r="36" spans="1:10">
      <c r="A36" s="9" t="s">
        <v>40</v>
      </c>
      <c r="B36" s="10">
        <v>5</v>
      </c>
      <c r="C36" s="10">
        <v>4</v>
      </c>
      <c r="D36" s="10">
        <v>0</v>
      </c>
      <c r="E36" s="10">
        <v>1</v>
      </c>
      <c r="F36" s="10">
        <v>1</v>
      </c>
      <c r="G36" s="7">
        <f t="shared" si="4"/>
        <v>-1</v>
      </c>
      <c r="H36" s="8">
        <f t="shared" si="1"/>
        <v>0</v>
      </c>
      <c r="I36" s="8">
        <f t="shared" si="2"/>
        <v>16.666666666666664</v>
      </c>
      <c r="J36" s="8">
        <f t="shared" si="3"/>
        <v>-16.666666666666664</v>
      </c>
    </row>
    <row r="37" spans="1:10">
      <c r="A37" s="9" t="s">
        <v>41</v>
      </c>
      <c r="B37" s="10">
        <v>4</v>
      </c>
      <c r="C37" s="10">
        <v>4</v>
      </c>
      <c r="D37" s="10">
        <v>1</v>
      </c>
      <c r="E37" s="10">
        <v>0</v>
      </c>
      <c r="F37" s="10">
        <v>0</v>
      </c>
      <c r="G37" s="7">
        <f t="shared" si="4"/>
        <v>1</v>
      </c>
      <c r="H37" s="8">
        <f t="shared" si="1"/>
        <v>33.333333333333329</v>
      </c>
      <c r="I37" s="8">
        <f t="shared" si="2"/>
        <v>0</v>
      </c>
      <c r="J37" s="8">
        <f t="shared" si="3"/>
        <v>33.333333333333329</v>
      </c>
    </row>
    <row r="38" spans="1:10">
      <c r="A38" s="9" t="s">
        <v>42</v>
      </c>
      <c r="B38" s="10">
        <v>17</v>
      </c>
      <c r="C38" s="10">
        <v>15</v>
      </c>
      <c r="D38" s="10">
        <v>0</v>
      </c>
      <c r="E38" s="10">
        <v>1</v>
      </c>
      <c r="F38" s="10">
        <v>1</v>
      </c>
      <c r="G38" s="7">
        <f t="shared" si="4"/>
        <v>-1</v>
      </c>
      <c r="H38" s="8">
        <f t="shared" si="1"/>
        <v>0</v>
      </c>
      <c r="I38" s="8">
        <f t="shared" si="2"/>
        <v>5.5555555555555554</v>
      </c>
      <c r="J38" s="8">
        <f t="shared" si="3"/>
        <v>-5.5555555555555554</v>
      </c>
    </row>
    <row r="39" spans="1:10">
      <c r="A39" s="9" t="s">
        <v>43</v>
      </c>
      <c r="B39" s="10">
        <v>9</v>
      </c>
      <c r="C39" s="10">
        <v>9</v>
      </c>
      <c r="D39" s="10">
        <v>0</v>
      </c>
      <c r="E39" s="10">
        <v>0</v>
      </c>
      <c r="F39" s="10">
        <v>0</v>
      </c>
      <c r="G39" s="7">
        <f t="shared" si="4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>
      <c r="A40" s="9" t="s">
        <v>44</v>
      </c>
      <c r="B40" s="10">
        <v>6</v>
      </c>
      <c r="C40" s="10">
        <v>6</v>
      </c>
      <c r="D40" s="10">
        <v>0</v>
      </c>
      <c r="E40" s="10">
        <v>0</v>
      </c>
      <c r="F40" s="10">
        <v>0</v>
      </c>
      <c r="G40" s="7">
        <f t="shared" si="4"/>
        <v>0</v>
      </c>
      <c r="H40" s="8">
        <f t="shared" si="1"/>
        <v>0</v>
      </c>
      <c r="I40" s="8">
        <f t="shared" si="2"/>
        <v>0</v>
      </c>
      <c r="J40" s="8">
        <f t="shared" si="3"/>
        <v>0</v>
      </c>
    </row>
    <row r="41" spans="1:10">
      <c r="A41" s="9" t="s">
        <v>45</v>
      </c>
      <c r="B41" s="10">
        <v>3</v>
      </c>
      <c r="C41" s="10">
        <v>3</v>
      </c>
      <c r="D41" s="10">
        <v>0</v>
      </c>
      <c r="E41" s="10">
        <v>0</v>
      </c>
      <c r="F41" s="10">
        <v>0</v>
      </c>
      <c r="G41" s="7">
        <f t="shared" si="4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>
      <c r="A42" s="9" t="s">
        <v>46</v>
      </c>
      <c r="B42" s="10">
        <v>1</v>
      </c>
      <c r="C42" s="10">
        <v>1</v>
      </c>
      <c r="D42" s="10">
        <v>0</v>
      </c>
      <c r="E42" s="10">
        <v>0</v>
      </c>
      <c r="F42" s="10">
        <v>0</v>
      </c>
      <c r="G42" s="7">
        <f t="shared" si="4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>
      <c r="A43" s="9" t="s">
        <v>47</v>
      </c>
      <c r="B43" s="10">
        <v>2</v>
      </c>
      <c r="C43" s="10">
        <v>1</v>
      </c>
      <c r="D43" s="10">
        <v>0</v>
      </c>
      <c r="E43" s="10">
        <v>0</v>
      </c>
      <c r="F43" s="10">
        <v>0</v>
      </c>
      <c r="G43" s="7">
        <f t="shared" si="4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>
      <c r="A44" s="9" t="s">
        <v>48</v>
      </c>
      <c r="B44" s="10">
        <v>10</v>
      </c>
      <c r="C44" s="10">
        <v>9</v>
      </c>
      <c r="D44" s="10">
        <v>0</v>
      </c>
      <c r="E44" s="10">
        <v>2</v>
      </c>
      <c r="F44" s="10">
        <v>2</v>
      </c>
      <c r="G44" s="7">
        <f t="shared" si="4"/>
        <v>-2</v>
      </c>
      <c r="H44" s="8">
        <f t="shared" si="1"/>
        <v>0</v>
      </c>
      <c r="I44" s="8">
        <f t="shared" si="2"/>
        <v>16.666666666666664</v>
      </c>
      <c r="J44" s="8">
        <f t="shared" si="3"/>
        <v>-16.666666666666664</v>
      </c>
    </row>
    <row r="45" spans="1:10">
      <c r="A45" s="9" t="s">
        <v>50</v>
      </c>
      <c r="B45" s="10">
        <v>1</v>
      </c>
      <c r="C45" s="10">
        <v>0</v>
      </c>
      <c r="D45" s="10">
        <v>0</v>
      </c>
      <c r="E45" s="10">
        <v>0</v>
      </c>
      <c r="F45" s="10">
        <v>0</v>
      </c>
      <c r="G45" s="7">
        <f t="shared" si="4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>
      <c r="A46" s="9" t="s">
        <v>51</v>
      </c>
      <c r="B46" s="10">
        <v>6</v>
      </c>
      <c r="C46" s="10">
        <v>5</v>
      </c>
      <c r="D46" s="10">
        <v>0</v>
      </c>
      <c r="E46" s="10">
        <v>0</v>
      </c>
      <c r="F46" s="10">
        <v>0</v>
      </c>
      <c r="G46" s="7">
        <f t="shared" si="4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>
      <c r="A47" s="9" t="s">
        <v>52</v>
      </c>
      <c r="B47" s="10">
        <v>19</v>
      </c>
      <c r="C47" s="10">
        <v>16</v>
      </c>
      <c r="D47" s="10">
        <v>0</v>
      </c>
      <c r="E47" s="10">
        <v>2</v>
      </c>
      <c r="F47" s="10">
        <v>1</v>
      </c>
      <c r="G47" s="7">
        <f t="shared" si="4"/>
        <v>-1</v>
      </c>
      <c r="H47" s="8">
        <f t="shared" si="1"/>
        <v>0</v>
      </c>
      <c r="I47" s="8">
        <f t="shared" si="2"/>
        <v>5</v>
      </c>
      <c r="J47" s="8">
        <f t="shared" si="3"/>
        <v>-5</v>
      </c>
    </row>
    <row r="48" spans="1:10">
      <c r="A48" s="9" t="s">
        <v>53</v>
      </c>
      <c r="B48" s="10">
        <v>4</v>
      </c>
      <c r="C48" s="10">
        <v>4</v>
      </c>
      <c r="D48" s="10">
        <v>0</v>
      </c>
      <c r="E48" s="10">
        <v>0</v>
      </c>
      <c r="F48" s="10">
        <v>0</v>
      </c>
      <c r="G48" s="7">
        <f t="shared" si="4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>
      <c r="A49" s="9" t="s">
        <v>55</v>
      </c>
      <c r="B49" s="10">
        <v>3</v>
      </c>
      <c r="C49" s="10">
        <v>3</v>
      </c>
      <c r="D49" s="10">
        <v>0</v>
      </c>
      <c r="E49" s="10">
        <v>0</v>
      </c>
      <c r="F49" s="10">
        <v>0</v>
      </c>
      <c r="G49" s="7">
        <f t="shared" si="4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>
      <c r="A50" s="9" t="s">
        <v>56</v>
      </c>
      <c r="B50" s="10">
        <v>2</v>
      </c>
      <c r="C50" s="10">
        <v>2</v>
      </c>
      <c r="D50" s="10">
        <v>0</v>
      </c>
      <c r="E50" s="10">
        <v>0</v>
      </c>
      <c r="F50" s="10">
        <v>0</v>
      </c>
      <c r="G50" s="7">
        <f t="shared" si="4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>
      <c r="A51" s="9" t="s">
        <v>57</v>
      </c>
      <c r="B51" s="10">
        <v>3</v>
      </c>
      <c r="C51" s="10">
        <v>2</v>
      </c>
      <c r="D51" s="10">
        <v>0</v>
      </c>
      <c r="E51" s="10">
        <v>1</v>
      </c>
      <c r="F51" s="10">
        <v>1</v>
      </c>
      <c r="G51" s="7">
        <f t="shared" si="4"/>
        <v>-1</v>
      </c>
      <c r="H51" s="8">
        <f t="shared" si="1"/>
        <v>0</v>
      </c>
      <c r="I51" s="8">
        <f t="shared" si="2"/>
        <v>25</v>
      </c>
      <c r="J51" s="8">
        <f t="shared" si="3"/>
        <v>-25</v>
      </c>
    </row>
    <row r="52" spans="1:10">
      <c r="A52" s="9" t="s">
        <v>59</v>
      </c>
      <c r="B52" s="10">
        <v>7</v>
      </c>
      <c r="C52" s="10">
        <v>7</v>
      </c>
      <c r="D52" s="10">
        <v>0</v>
      </c>
      <c r="E52" s="10">
        <v>1</v>
      </c>
      <c r="F52" s="10">
        <v>1</v>
      </c>
      <c r="G52" s="7">
        <f t="shared" si="4"/>
        <v>-1</v>
      </c>
      <c r="H52" s="8">
        <f t="shared" si="1"/>
        <v>0</v>
      </c>
      <c r="I52" s="8">
        <f t="shared" si="2"/>
        <v>12.5</v>
      </c>
      <c r="J52" s="8">
        <f t="shared" si="3"/>
        <v>-12.5</v>
      </c>
    </row>
    <row r="53" spans="1:10">
      <c r="A53" s="9" t="s">
        <v>61</v>
      </c>
      <c r="B53" s="10">
        <v>1</v>
      </c>
      <c r="C53" s="10">
        <v>1</v>
      </c>
      <c r="D53" s="10">
        <v>0</v>
      </c>
      <c r="E53" s="10">
        <v>0</v>
      </c>
      <c r="F53" s="10">
        <v>0</v>
      </c>
      <c r="G53" s="7">
        <f t="shared" si="4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>
      <c r="A54" s="9" t="s">
        <v>62</v>
      </c>
      <c r="B54" s="10">
        <v>4</v>
      </c>
      <c r="C54" s="10">
        <v>4</v>
      </c>
      <c r="D54" s="10">
        <v>0</v>
      </c>
      <c r="E54" s="10">
        <v>0</v>
      </c>
      <c r="F54" s="10">
        <v>0</v>
      </c>
      <c r="G54" s="7">
        <f t="shared" si="4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>
      <c r="A55" s="9" t="s">
        <v>63</v>
      </c>
      <c r="B55" s="10">
        <v>8</v>
      </c>
      <c r="C55" s="10">
        <v>7</v>
      </c>
      <c r="D55" s="10">
        <v>1</v>
      </c>
      <c r="E55" s="10">
        <v>0</v>
      </c>
      <c r="F55" s="10">
        <v>0</v>
      </c>
      <c r="G55" s="7">
        <f t="shared" si="4"/>
        <v>1</v>
      </c>
      <c r="H55" s="8">
        <f t="shared" si="1"/>
        <v>14.285714285714285</v>
      </c>
      <c r="I55" s="8">
        <f t="shared" si="2"/>
        <v>0</v>
      </c>
      <c r="J55" s="8">
        <f t="shared" si="3"/>
        <v>14.285714285714285</v>
      </c>
    </row>
    <row r="56" spans="1:10">
      <c r="A56" s="9" t="s">
        <v>64</v>
      </c>
      <c r="B56" s="10">
        <v>6</v>
      </c>
      <c r="C56" s="10">
        <v>6</v>
      </c>
      <c r="D56" s="10">
        <v>0</v>
      </c>
      <c r="E56" s="10">
        <v>0</v>
      </c>
      <c r="F56" s="10">
        <v>0</v>
      </c>
      <c r="G56" s="7">
        <f t="shared" si="4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>
      <c r="A57" s="9" t="s">
        <v>65</v>
      </c>
      <c r="B57" s="10">
        <v>1</v>
      </c>
      <c r="C57" s="10">
        <v>1</v>
      </c>
      <c r="D57" s="10">
        <v>0</v>
      </c>
      <c r="E57" s="10">
        <v>0</v>
      </c>
      <c r="F57" s="10">
        <v>0</v>
      </c>
      <c r="G57" s="7">
        <f t="shared" si="4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>
      <c r="A58" s="9" t="s">
        <v>66</v>
      </c>
      <c r="B58" s="10">
        <v>2</v>
      </c>
      <c r="C58" s="10">
        <v>2</v>
      </c>
      <c r="D58" s="10">
        <v>0</v>
      </c>
      <c r="E58" s="10">
        <v>0</v>
      </c>
      <c r="F58" s="10">
        <v>0</v>
      </c>
      <c r="G58" s="7">
        <f t="shared" si="4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>
      <c r="A59" s="9" t="s">
        <v>67</v>
      </c>
      <c r="B59" s="10">
        <v>1</v>
      </c>
      <c r="C59" s="10">
        <v>1</v>
      </c>
      <c r="D59" s="10">
        <v>0</v>
      </c>
      <c r="E59" s="10">
        <v>0</v>
      </c>
      <c r="F59" s="10">
        <v>0</v>
      </c>
      <c r="G59" s="7">
        <f t="shared" si="4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>
      <c r="A60" s="9" t="s">
        <v>68</v>
      </c>
      <c r="B60" s="10">
        <v>15</v>
      </c>
      <c r="C60" s="10">
        <v>14</v>
      </c>
      <c r="D60" s="10">
        <v>0</v>
      </c>
      <c r="E60" s="10">
        <v>3</v>
      </c>
      <c r="F60" s="10">
        <v>1</v>
      </c>
      <c r="G60" s="7">
        <f t="shared" si="4"/>
        <v>-1</v>
      </c>
      <c r="H60" s="8">
        <f t="shared" si="1"/>
        <v>0</v>
      </c>
      <c r="I60" s="8">
        <f t="shared" si="2"/>
        <v>6.25</v>
      </c>
      <c r="J60" s="8">
        <f t="shared" si="3"/>
        <v>-6.25</v>
      </c>
    </row>
    <row r="61" spans="1:10">
      <c r="A61" s="9" t="s">
        <v>69</v>
      </c>
      <c r="B61" s="10">
        <v>5</v>
      </c>
      <c r="C61" s="10">
        <v>5</v>
      </c>
      <c r="D61" s="10">
        <v>0</v>
      </c>
      <c r="E61" s="10">
        <v>0</v>
      </c>
      <c r="F61" s="10">
        <v>0</v>
      </c>
      <c r="G61" s="7">
        <f t="shared" si="4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>
      <c r="A62" s="9" t="s">
        <v>70</v>
      </c>
      <c r="B62" s="10">
        <v>2</v>
      </c>
      <c r="C62" s="10">
        <v>2</v>
      </c>
      <c r="D62" s="10">
        <v>0</v>
      </c>
      <c r="E62" s="10">
        <v>0</v>
      </c>
      <c r="F62" s="10">
        <v>0</v>
      </c>
      <c r="G62" s="7">
        <f t="shared" si="4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>
      <c r="A63" s="9" t="s">
        <v>71</v>
      </c>
      <c r="B63" s="10">
        <v>0</v>
      </c>
      <c r="C63" s="10">
        <v>0</v>
      </c>
      <c r="D63" s="10">
        <v>0</v>
      </c>
      <c r="E63" s="10">
        <v>1</v>
      </c>
      <c r="F63" s="10">
        <v>1</v>
      </c>
      <c r="G63" s="7">
        <f t="shared" si="4"/>
        <v>-1</v>
      </c>
      <c r="H63" s="8">
        <f t="shared" si="1"/>
        <v>0</v>
      </c>
      <c r="I63" s="8">
        <f t="shared" si="2"/>
        <v>100</v>
      </c>
      <c r="J63" s="8">
        <f t="shared" si="3"/>
        <v>-100</v>
      </c>
    </row>
    <row r="64" spans="1:10">
      <c r="A64" s="9" t="s">
        <v>72</v>
      </c>
      <c r="B64" s="10">
        <v>4</v>
      </c>
      <c r="C64" s="10">
        <v>3</v>
      </c>
      <c r="D64" s="10">
        <v>0</v>
      </c>
      <c r="E64" s="10">
        <v>0</v>
      </c>
      <c r="F64" s="10">
        <v>0</v>
      </c>
      <c r="G64" s="7">
        <f t="shared" si="4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>
      <c r="A65" s="9" t="s">
        <v>73</v>
      </c>
      <c r="B65" s="10">
        <v>5</v>
      </c>
      <c r="C65" s="10">
        <v>5</v>
      </c>
      <c r="D65" s="10">
        <v>0</v>
      </c>
      <c r="E65" s="10">
        <v>1</v>
      </c>
      <c r="F65" s="10">
        <v>0</v>
      </c>
      <c r="G65" s="7">
        <f t="shared" si="4"/>
        <v>0</v>
      </c>
      <c r="H65" s="8">
        <f t="shared" si="1"/>
        <v>0</v>
      </c>
      <c r="I65" s="8">
        <f t="shared" si="2"/>
        <v>0</v>
      </c>
      <c r="J65" s="8">
        <f t="shared" si="3"/>
        <v>0</v>
      </c>
    </row>
    <row r="66" spans="1:10">
      <c r="A66" s="9" t="s">
        <v>74</v>
      </c>
      <c r="B66" s="10">
        <v>0</v>
      </c>
      <c r="C66" s="10">
        <v>0</v>
      </c>
      <c r="D66" s="10">
        <v>0</v>
      </c>
      <c r="E66" s="10">
        <v>1</v>
      </c>
      <c r="F66" s="10">
        <v>0</v>
      </c>
      <c r="G66" s="7">
        <f t="shared" si="4"/>
        <v>0</v>
      </c>
      <c r="H66" s="8">
        <v>0</v>
      </c>
      <c r="I66" s="8">
        <v>0</v>
      </c>
      <c r="J66" s="8">
        <v>0</v>
      </c>
    </row>
    <row r="67" spans="1:10">
      <c r="A67" s="9" t="s">
        <v>75</v>
      </c>
      <c r="B67" s="10">
        <v>2</v>
      </c>
      <c r="C67" s="10">
        <v>2</v>
      </c>
      <c r="D67" s="10">
        <v>0</v>
      </c>
      <c r="E67" s="10">
        <v>0</v>
      </c>
      <c r="F67" s="10">
        <v>0</v>
      </c>
      <c r="G67" s="7">
        <f t="shared" ref="G67:G98" si="5">D67-F67</f>
        <v>0</v>
      </c>
      <c r="H67" s="8">
        <f t="shared" ref="H67:H89" si="6">D67/(B67-D67+F67)*100</f>
        <v>0</v>
      </c>
      <c r="I67" s="8">
        <f t="shared" ref="I67:I89" si="7">F67/(B67-D67+F67)*100</f>
        <v>0</v>
      </c>
      <c r="J67" s="8">
        <f t="shared" ref="J67:J89" si="8">G67/(B67-D67+F67)*100</f>
        <v>0</v>
      </c>
    </row>
    <row r="68" spans="1:10">
      <c r="A68" s="9" t="s">
        <v>76</v>
      </c>
      <c r="B68" s="10">
        <v>1</v>
      </c>
      <c r="C68" s="10">
        <v>1</v>
      </c>
      <c r="D68" s="10">
        <v>0</v>
      </c>
      <c r="E68" s="10">
        <v>1</v>
      </c>
      <c r="F68" s="10">
        <v>0</v>
      </c>
      <c r="G68" s="7">
        <f t="shared" si="5"/>
        <v>0</v>
      </c>
      <c r="H68" s="8">
        <f t="shared" si="6"/>
        <v>0</v>
      </c>
      <c r="I68" s="8">
        <f t="shared" si="7"/>
        <v>0</v>
      </c>
      <c r="J68" s="8">
        <f t="shared" si="8"/>
        <v>0</v>
      </c>
    </row>
    <row r="69" spans="1:10">
      <c r="A69" s="9" t="s">
        <v>77</v>
      </c>
      <c r="B69" s="10">
        <v>2</v>
      </c>
      <c r="C69" s="10">
        <v>2</v>
      </c>
      <c r="D69" s="10">
        <v>0</v>
      </c>
      <c r="E69" s="10">
        <v>1</v>
      </c>
      <c r="F69" s="10">
        <v>1</v>
      </c>
      <c r="G69" s="7">
        <f t="shared" si="5"/>
        <v>-1</v>
      </c>
      <c r="H69" s="8">
        <f t="shared" si="6"/>
        <v>0</v>
      </c>
      <c r="I69" s="8">
        <f t="shared" si="7"/>
        <v>33.333333333333329</v>
      </c>
      <c r="J69" s="8">
        <f t="shared" si="8"/>
        <v>-33.333333333333329</v>
      </c>
    </row>
    <row r="70" spans="1:10">
      <c r="A70" s="9" t="s">
        <v>78</v>
      </c>
      <c r="B70" s="10">
        <v>1</v>
      </c>
      <c r="C70" s="10">
        <v>1</v>
      </c>
      <c r="D70" s="10">
        <v>0</v>
      </c>
      <c r="E70" s="10">
        <v>0</v>
      </c>
      <c r="F70" s="10">
        <v>0</v>
      </c>
      <c r="G70" s="7">
        <f t="shared" si="5"/>
        <v>0</v>
      </c>
      <c r="H70" s="8">
        <f t="shared" si="6"/>
        <v>0</v>
      </c>
      <c r="I70" s="8">
        <f t="shared" si="7"/>
        <v>0</v>
      </c>
      <c r="J70" s="8">
        <f t="shared" si="8"/>
        <v>0</v>
      </c>
    </row>
    <row r="71" spans="1:10">
      <c r="A71" s="9" t="s">
        <v>79</v>
      </c>
      <c r="B71" s="10">
        <v>8</v>
      </c>
      <c r="C71" s="10">
        <v>8</v>
      </c>
      <c r="D71" s="10">
        <v>0</v>
      </c>
      <c r="E71" s="10">
        <v>1</v>
      </c>
      <c r="F71" s="10">
        <v>1</v>
      </c>
      <c r="G71" s="7">
        <f t="shared" si="5"/>
        <v>-1</v>
      </c>
      <c r="H71" s="8">
        <f t="shared" si="6"/>
        <v>0</v>
      </c>
      <c r="I71" s="8">
        <f t="shared" si="7"/>
        <v>11.111111111111111</v>
      </c>
      <c r="J71" s="8">
        <f t="shared" si="8"/>
        <v>-11.111111111111111</v>
      </c>
    </row>
    <row r="72" spans="1:10">
      <c r="A72" s="9" t="s">
        <v>80</v>
      </c>
      <c r="B72" s="10">
        <v>3</v>
      </c>
      <c r="C72" s="10">
        <v>2</v>
      </c>
      <c r="D72" s="10">
        <v>0</v>
      </c>
      <c r="E72" s="10">
        <v>0</v>
      </c>
      <c r="F72" s="10">
        <v>0</v>
      </c>
      <c r="G72" s="7">
        <f t="shared" si="5"/>
        <v>0</v>
      </c>
      <c r="H72" s="8">
        <f t="shared" si="6"/>
        <v>0</v>
      </c>
      <c r="I72" s="8">
        <f t="shared" si="7"/>
        <v>0</v>
      </c>
      <c r="J72" s="8">
        <f t="shared" si="8"/>
        <v>0</v>
      </c>
    </row>
    <row r="73" spans="1:10">
      <c r="A73" s="9" t="s">
        <v>81</v>
      </c>
      <c r="B73" s="10">
        <v>3</v>
      </c>
      <c r="C73" s="10">
        <v>3</v>
      </c>
      <c r="D73" s="10">
        <v>0</v>
      </c>
      <c r="E73" s="10">
        <v>0</v>
      </c>
      <c r="F73" s="10">
        <v>0</v>
      </c>
      <c r="G73" s="7">
        <f t="shared" si="5"/>
        <v>0</v>
      </c>
      <c r="H73" s="8">
        <f t="shared" si="6"/>
        <v>0</v>
      </c>
      <c r="I73" s="8">
        <f t="shared" si="7"/>
        <v>0</v>
      </c>
      <c r="J73" s="8">
        <f t="shared" si="8"/>
        <v>0</v>
      </c>
    </row>
    <row r="74" spans="1:10">
      <c r="A74" s="9" t="s">
        <v>82</v>
      </c>
      <c r="B74" s="10">
        <v>1</v>
      </c>
      <c r="C74" s="10">
        <v>1</v>
      </c>
      <c r="D74" s="10">
        <v>0</v>
      </c>
      <c r="E74" s="10">
        <v>0</v>
      </c>
      <c r="F74" s="10">
        <v>0</v>
      </c>
      <c r="G74" s="7">
        <f t="shared" si="5"/>
        <v>0</v>
      </c>
      <c r="H74" s="8">
        <f t="shared" si="6"/>
        <v>0</v>
      </c>
      <c r="I74" s="8">
        <f t="shared" si="7"/>
        <v>0</v>
      </c>
      <c r="J74" s="8">
        <f t="shared" si="8"/>
        <v>0</v>
      </c>
    </row>
    <row r="75" spans="1:10">
      <c r="A75" s="9" t="s">
        <v>83</v>
      </c>
      <c r="B75" s="10">
        <v>7</v>
      </c>
      <c r="C75" s="10">
        <v>6</v>
      </c>
      <c r="D75" s="10">
        <v>1</v>
      </c>
      <c r="E75" s="10">
        <v>2</v>
      </c>
      <c r="F75" s="10">
        <v>2</v>
      </c>
      <c r="G75" s="7">
        <f t="shared" si="5"/>
        <v>-1</v>
      </c>
      <c r="H75" s="8">
        <f t="shared" si="6"/>
        <v>12.5</v>
      </c>
      <c r="I75" s="8">
        <f t="shared" si="7"/>
        <v>25</v>
      </c>
      <c r="J75" s="8">
        <f t="shared" si="8"/>
        <v>-12.5</v>
      </c>
    </row>
    <row r="76" spans="1:10">
      <c r="A76" s="9" t="s">
        <v>84</v>
      </c>
      <c r="B76" s="10">
        <v>2</v>
      </c>
      <c r="C76" s="10">
        <v>2</v>
      </c>
      <c r="D76" s="10">
        <v>0</v>
      </c>
      <c r="E76" s="10">
        <v>0</v>
      </c>
      <c r="F76" s="10">
        <v>0</v>
      </c>
      <c r="G76" s="7">
        <f t="shared" si="5"/>
        <v>0</v>
      </c>
      <c r="H76" s="8">
        <f t="shared" si="6"/>
        <v>0</v>
      </c>
      <c r="I76" s="8">
        <f t="shared" si="7"/>
        <v>0</v>
      </c>
      <c r="J76" s="8">
        <f t="shared" si="8"/>
        <v>0</v>
      </c>
    </row>
    <row r="77" spans="1:10">
      <c r="A77" s="9" t="s">
        <v>85</v>
      </c>
      <c r="B77" s="10">
        <v>4</v>
      </c>
      <c r="C77" s="10">
        <v>3</v>
      </c>
      <c r="D77" s="10">
        <v>0</v>
      </c>
      <c r="E77" s="10">
        <v>2</v>
      </c>
      <c r="F77" s="10">
        <v>1</v>
      </c>
      <c r="G77" s="7">
        <f t="shared" si="5"/>
        <v>-1</v>
      </c>
      <c r="H77" s="8">
        <f t="shared" si="6"/>
        <v>0</v>
      </c>
      <c r="I77" s="8">
        <f t="shared" si="7"/>
        <v>20</v>
      </c>
      <c r="J77" s="8">
        <f t="shared" si="8"/>
        <v>-20</v>
      </c>
    </row>
    <row r="78" spans="1:10">
      <c r="A78" s="9" t="s">
        <v>86</v>
      </c>
      <c r="B78" s="10">
        <v>3</v>
      </c>
      <c r="C78" s="10">
        <v>2</v>
      </c>
      <c r="D78" s="10">
        <v>0</v>
      </c>
      <c r="E78" s="10">
        <v>0</v>
      </c>
      <c r="F78" s="10">
        <v>0</v>
      </c>
      <c r="G78" s="7">
        <f t="shared" si="5"/>
        <v>0</v>
      </c>
      <c r="H78" s="8">
        <f t="shared" si="6"/>
        <v>0</v>
      </c>
      <c r="I78" s="8">
        <f t="shared" si="7"/>
        <v>0</v>
      </c>
      <c r="J78" s="8">
        <f t="shared" si="8"/>
        <v>0</v>
      </c>
    </row>
    <row r="79" spans="1:10">
      <c r="A79" s="9" t="s">
        <v>87</v>
      </c>
      <c r="B79" s="10">
        <v>14</v>
      </c>
      <c r="C79" s="10">
        <v>14</v>
      </c>
      <c r="D79" s="10">
        <v>0</v>
      </c>
      <c r="E79" s="10">
        <v>1</v>
      </c>
      <c r="F79" s="10">
        <v>1</v>
      </c>
      <c r="G79" s="7">
        <f t="shared" si="5"/>
        <v>-1</v>
      </c>
      <c r="H79" s="8">
        <f t="shared" si="6"/>
        <v>0</v>
      </c>
      <c r="I79" s="8">
        <f t="shared" si="7"/>
        <v>6.666666666666667</v>
      </c>
      <c r="J79" s="8">
        <f t="shared" si="8"/>
        <v>-6.666666666666667</v>
      </c>
    </row>
    <row r="80" spans="1:10">
      <c r="A80" s="9" t="s">
        <v>88</v>
      </c>
      <c r="B80" s="10">
        <v>9</v>
      </c>
      <c r="C80" s="10">
        <v>8</v>
      </c>
      <c r="D80" s="10">
        <v>0</v>
      </c>
      <c r="E80" s="10">
        <v>0</v>
      </c>
      <c r="F80" s="10">
        <v>0</v>
      </c>
      <c r="G80" s="7">
        <f t="shared" si="5"/>
        <v>0</v>
      </c>
      <c r="H80" s="8">
        <f t="shared" si="6"/>
        <v>0</v>
      </c>
      <c r="I80" s="8">
        <f t="shared" si="7"/>
        <v>0</v>
      </c>
      <c r="J80" s="8">
        <f t="shared" si="8"/>
        <v>0</v>
      </c>
    </row>
    <row r="81" spans="1:10">
      <c r="A81" s="9" t="s">
        <v>89</v>
      </c>
      <c r="B81" s="10">
        <v>4</v>
      </c>
      <c r="C81" s="10">
        <v>4</v>
      </c>
      <c r="D81" s="10">
        <v>0</v>
      </c>
      <c r="E81" s="10">
        <v>0</v>
      </c>
      <c r="F81" s="10">
        <v>0</v>
      </c>
      <c r="G81" s="7">
        <f t="shared" si="5"/>
        <v>0</v>
      </c>
      <c r="H81" s="8">
        <f t="shared" si="6"/>
        <v>0</v>
      </c>
      <c r="I81" s="8">
        <f t="shared" si="7"/>
        <v>0</v>
      </c>
      <c r="J81" s="8">
        <f t="shared" si="8"/>
        <v>0</v>
      </c>
    </row>
    <row r="82" spans="1:10">
      <c r="A82" s="9" t="s">
        <v>90</v>
      </c>
      <c r="B82" s="10">
        <v>9</v>
      </c>
      <c r="C82" s="10">
        <v>8</v>
      </c>
      <c r="D82" s="10">
        <v>2</v>
      </c>
      <c r="E82" s="10">
        <v>0</v>
      </c>
      <c r="F82" s="10">
        <v>0</v>
      </c>
      <c r="G82" s="7">
        <f t="shared" si="5"/>
        <v>2</v>
      </c>
      <c r="H82" s="8">
        <f t="shared" si="6"/>
        <v>28.571428571428569</v>
      </c>
      <c r="I82" s="8">
        <f t="shared" si="7"/>
        <v>0</v>
      </c>
      <c r="J82" s="8">
        <f t="shared" si="8"/>
        <v>28.571428571428569</v>
      </c>
    </row>
    <row r="83" spans="1:10">
      <c r="A83" s="9" t="s">
        <v>91</v>
      </c>
      <c r="B83" s="10">
        <v>3</v>
      </c>
      <c r="C83" s="10">
        <v>3</v>
      </c>
      <c r="D83" s="10">
        <v>0</v>
      </c>
      <c r="E83" s="10">
        <v>0</v>
      </c>
      <c r="F83" s="10">
        <v>0</v>
      </c>
      <c r="G83" s="7">
        <f t="shared" si="5"/>
        <v>0</v>
      </c>
      <c r="H83" s="8">
        <f t="shared" si="6"/>
        <v>0</v>
      </c>
      <c r="I83" s="8">
        <f t="shared" si="7"/>
        <v>0</v>
      </c>
      <c r="J83" s="8">
        <f t="shared" si="8"/>
        <v>0</v>
      </c>
    </row>
    <row r="84" spans="1:10">
      <c r="A84" s="9" t="s">
        <v>92</v>
      </c>
      <c r="B84" s="10">
        <v>3</v>
      </c>
      <c r="C84" s="10">
        <v>2</v>
      </c>
      <c r="D84" s="10">
        <v>1</v>
      </c>
      <c r="E84" s="10">
        <v>0</v>
      </c>
      <c r="F84" s="10">
        <v>0</v>
      </c>
      <c r="G84" s="7">
        <f t="shared" si="5"/>
        <v>1</v>
      </c>
      <c r="H84" s="8">
        <f t="shared" si="6"/>
        <v>50</v>
      </c>
      <c r="I84" s="8">
        <f t="shared" si="7"/>
        <v>0</v>
      </c>
      <c r="J84" s="8">
        <f t="shared" si="8"/>
        <v>50</v>
      </c>
    </row>
    <row r="85" spans="1:10">
      <c r="A85" s="9" t="s">
        <v>93</v>
      </c>
      <c r="B85" s="10">
        <v>5</v>
      </c>
      <c r="C85" s="10">
        <v>5</v>
      </c>
      <c r="D85" s="10">
        <v>0</v>
      </c>
      <c r="E85" s="10">
        <v>0</v>
      </c>
      <c r="F85" s="10">
        <v>0</v>
      </c>
      <c r="G85" s="7">
        <f t="shared" si="5"/>
        <v>0</v>
      </c>
      <c r="H85" s="8">
        <f t="shared" si="6"/>
        <v>0</v>
      </c>
      <c r="I85" s="8">
        <f t="shared" si="7"/>
        <v>0</v>
      </c>
      <c r="J85" s="8">
        <f t="shared" si="8"/>
        <v>0</v>
      </c>
    </row>
    <row r="86" spans="1:10">
      <c r="A86" s="9" t="s">
        <v>95</v>
      </c>
      <c r="B86" s="10">
        <v>1</v>
      </c>
      <c r="C86" s="10">
        <v>1</v>
      </c>
      <c r="D86" s="10">
        <v>0</v>
      </c>
      <c r="E86" s="10">
        <v>0</v>
      </c>
      <c r="F86" s="10">
        <v>0</v>
      </c>
      <c r="G86" s="7">
        <f t="shared" si="5"/>
        <v>0</v>
      </c>
      <c r="H86" s="8">
        <f t="shared" si="6"/>
        <v>0</v>
      </c>
      <c r="I86" s="8">
        <f t="shared" si="7"/>
        <v>0</v>
      </c>
      <c r="J86" s="8">
        <f t="shared" si="8"/>
        <v>0</v>
      </c>
    </row>
    <row r="87" spans="1:10">
      <c r="A87" s="9" t="s">
        <v>97</v>
      </c>
      <c r="B87" s="10">
        <v>3</v>
      </c>
      <c r="C87" s="10">
        <v>3</v>
      </c>
      <c r="D87" s="10">
        <v>1</v>
      </c>
      <c r="E87" s="10">
        <v>1</v>
      </c>
      <c r="F87" s="10">
        <v>1</v>
      </c>
      <c r="G87" s="7">
        <f t="shared" si="5"/>
        <v>0</v>
      </c>
      <c r="H87" s="8">
        <f t="shared" si="6"/>
        <v>33.333333333333329</v>
      </c>
      <c r="I87" s="8">
        <f t="shared" si="7"/>
        <v>33.333333333333329</v>
      </c>
      <c r="J87" s="8">
        <f t="shared" si="8"/>
        <v>0</v>
      </c>
    </row>
    <row r="88" spans="1:10">
      <c r="A88" s="9" t="s">
        <v>98</v>
      </c>
      <c r="B88" s="10">
        <v>7</v>
      </c>
      <c r="C88" s="10">
        <v>7</v>
      </c>
      <c r="D88" s="10">
        <v>0</v>
      </c>
      <c r="E88" s="10">
        <v>0</v>
      </c>
      <c r="F88" s="10">
        <v>0</v>
      </c>
      <c r="G88" s="7">
        <f t="shared" si="5"/>
        <v>0</v>
      </c>
      <c r="H88" s="8">
        <f t="shared" si="6"/>
        <v>0</v>
      </c>
      <c r="I88" s="8">
        <f t="shared" si="7"/>
        <v>0</v>
      </c>
      <c r="J88" s="8">
        <f t="shared" si="8"/>
        <v>0</v>
      </c>
    </row>
    <row r="89" spans="1:10">
      <c r="A89" s="13" t="s">
        <v>109</v>
      </c>
      <c r="B89" s="14">
        <v>500</v>
      </c>
      <c r="C89" s="14">
        <v>440</v>
      </c>
      <c r="D89" s="14">
        <v>15</v>
      </c>
      <c r="E89" s="14">
        <v>37</v>
      </c>
      <c r="F89" s="14">
        <v>25</v>
      </c>
      <c r="G89" s="15">
        <f t="shared" si="5"/>
        <v>-10</v>
      </c>
      <c r="H89" s="16">
        <f t="shared" si="6"/>
        <v>2.9411764705882351</v>
      </c>
      <c r="I89" s="16">
        <f t="shared" si="7"/>
        <v>4.9019607843137258</v>
      </c>
      <c r="J89" s="16">
        <f t="shared" si="8"/>
        <v>-1.9607843137254901</v>
      </c>
    </row>
    <row r="92" spans="1:10">
      <c r="A92" s="1" t="s">
        <v>110</v>
      </c>
      <c r="B92" s="2"/>
      <c r="C92" s="2"/>
    </row>
    <row r="93" spans="1:10">
      <c r="A93" s="1" t="s">
        <v>111</v>
      </c>
      <c r="B93" s="2"/>
      <c r="C93" s="2"/>
    </row>
  </sheetData>
  <mergeCells count="1">
    <mergeCell ref="A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53E4B-84E3-456A-B3EA-A89534CA9773}">
  <dimension ref="A1:J105"/>
  <sheetViews>
    <sheetView topLeftCell="A83" workbookViewId="0">
      <selection activeCell="A104" sqref="A104:D105"/>
    </sheetView>
  </sheetViews>
  <sheetFormatPr defaultRowHeight="15"/>
  <cols>
    <col min="1" max="1" width="23.28515625" customWidth="1"/>
  </cols>
  <sheetData>
    <row r="1" spans="1:10" ht="25.5" customHeight="1">
      <c r="A1" s="19" t="s">
        <v>118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</v>
      </c>
      <c r="B3" s="10">
        <v>12</v>
      </c>
      <c r="C3" s="10">
        <v>12</v>
      </c>
      <c r="D3" s="10">
        <v>0</v>
      </c>
      <c r="E3" s="10">
        <v>1</v>
      </c>
      <c r="F3" s="10">
        <v>1</v>
      </c>
      <c r="G3" s="7">
        <f t="shared" ref="G3:G34" si="0">D3-F3</f>
        <v>-1</v>
      </c>
      <c r="H3" s="8">
        <f t="shared" ref="H3:H66" si="1">D3/(B3-D3+F3)*100</f>
        <v>0</v>
      </c>
      <c r="I3" s="8">
        <f t="shared" ref="I3:I66" si="2">F3/(B3-D3+F3)*100</f>
        <v>7.6923076923076925</v>
      </c>
      <c r="J3" s="8">
        <f t="shared" ref="J3:J66" si="3">G3/(B3-D3+F3)*100</f>
        <v>-7.6923076923076925</v>
      </c>
    </row>
    <row r="4" spans="1:10">
      <c r="A4" s="9" t="s">
        <v>2</v>
      </c>
      <c r="B4" s="10">
        <v>29</v>
      </c>
      <c r="C4" s="10">
        <v>29</v>
      </c>
      <c r="D4" s="10">
        <v>0</v>
      </c>
      <c r="E4" s="10">
        <v>1</v>
      </c>
      <c r="F4" s="10">
        <v>1</v>
      </c>
      <c r="G4" s="7">
        <f t="shared" si="0"/>
        <v>-1</v>
      </c>
      <c r="H4" s="8">
        <f t="shared" si="1"/>
        <v>0</v>
      </c>
      <c r="I4" s="8">
        <f t="shared" si="2"/>
        <v>3.3333333333333335</v>
      </c>
      <c r="J4" s="8">
        <f t="shared" si="3"/>
        <v>-3.3333333333333335</v>
      </c>
    </row>
    <row r="5" spans="1:10">
      <c r="A5" s="9" t="s">
        <v>3</v>
      </c>
      <c r="B5" s="10">
        <v>31</v>
      </c>
      <c r="C5" s="10">
        <v>29</v>
      </c>
      <c r="D5" s="10">
        <v>0</v>
      </c>
      <c r="E5" s="10">
        <v>4</v>
      </c>
      <c r="F5" s="10">
        <v>3</v>
      </c>
      <c r="G5" s="7">
        <f t="shared" si="0"/>
        <v>-3</v>
      </c>
      <c r="H5" s="8">
        <f t="shared" si="1"/>
        <v>0</v>
      </c>
      <c r="I5" s="8">
        <f t="shared" si="2"/>
        <v>8.8235294117647065</v>
      </c>
      <c r="J5" s="8">
        <f t="shared" si="3"/>
        <v>-8.8235294117647065</v>
      </c>
    </row>
    <row r="6" spans="1:10">
      <c r="A6" s="9" t="s">
        <v>4</v>
      </c>
      <c r="B6" s="10">
        <v>19</v>
      </c>
      <c r="C6" s="10">
        <v>19</v>
      </c>
      <c r="D6" s="10">
        <v>1</v>
      </c>
      <c r="E6" s="10">
        <v>2</v>
      </c>
      <c r="F6" s="10">
        <v>2</v>
      </c>
      <c r="G6" s="7">
        <f t="shared" si="0"/>
        <v>-1</v>
      </c>
      <c r="H6" s="8">
        <f t="shared" si="1"/>
        <v>5</v>
      </c>
      <c r="I6" s="8">
        <f t="shared" si="2"/>
        <v>10</v>
      </c>
      <c r="J6" s="8">
        <f t="shared" si="3"/>
        <v>-5</v>
      </c>
    </row>
    <row r="7" spans="1:10">
      <c r="A7" s="9" t="s">
        <v>5</v>
      </c>
      <c r="B7" s="10">
        <v>17</v>
      </c>
      <c r="C7" s="10">
        <v>17</v>
      </c>
      <c r="D7" s="10">
        <v>1</v>
      </c>
      <c r="E7" s="10">
        <v>1</v>
      </c>
      <c r="F7" s="10">
        <v>1</v>
      </c>
      <c r="G7" s="7">
        <f t="shared" si="0"/>
        <v>0</v>
      </c>
      <c r="H7" s="8">
        <f t="shared" si="1"/>
        <v>5.8823529411764701</v>
      </c>
      <c r="I7" s="8">
        <f t="shared" si="2"/>
        <v>5.8823529411764701</v>
      </c>
      <c r="J7" s="8">
        <f t="shared" si="3"/>
        <v>0</v>
      </c>
    </row>
    <row r="8" spans="1:10">
      <c r="A8" s="9" t="s">
        <v>6</v>
      </c>
      <c r="B8" s="10">
        <v>60</v>
      </c>
      <c r="C8" s="10">
        <v>59</v>
      </c>
      <c r="D8" s="10">
        <v>4</v>
      </c>
      <c r="E8" s="10">
        <v>4</v>
      </c>
      <c r="F8" s="10">
        <v>3</v>
      </c>
      <c r="G8" s="7">
        <f t="shared" si="0"/>
        <v>1</v>
      </c>
      <c r="H8" s="8">
        <f t="shared" si="1"/>
        <v>6.7796610169491522</v>
      </c>
      <c r="I8" s="8">
        <f t="shared" si="2"/>
        <v>5.0847457627118651</v>
      </c>
      <c r="J8" s="8">
        <f t="shared" si="3"/>
        <v>1.6949152542372881</v>
      </c>
    </row>
    <row r="9" spans="1:10">
      <c r="A9" s="9" t="s">
        <v>7</v>
      </c>
      <c r="B9" s="10">
        <v>21</v>
      </c>
      <c r="C9" s="10">
        <v>20</v>
      </c>
      <c r="D9" s="10">
        <v>1</v>
      </c>
      <c r="E9" s="10">
        <v>2</v>
      </c>
      <c r="F9" s="10">
        <v>1</v>
      </c>
      <c r="G9" s="7">
        <f t="shared" si="0"/>
        <v>0</v>
      </c>
      <c r="H9" s="8">
        <f t="shared" si="1"/>
        <v>4.7619047619047619</v>
      </c>
      <c r="I9" s="8">
        <f t="shared" si="2"/>
        <v>4.7619047619047619</v>
      </c>
      <c r="J9" s="8">
        <f t="shared" si="3"/>
        <v>0</v>
      </c>
    </row>
    <row r="10" spans="1:10">
      <c r="A10" s="9" t="s">
        <v>8</v>
      </c>
      <c r="B10" s="10">
        <v>4</v>
      </c>
      <c r="C10" s="10">
        <v>4</v>
      </c>
      <c r="D10" s="10">
        <v>1</v>
      </c>
      <c r="E10" s="10">
        <v>3</v>
      </c>
      <c r="F10" s="10">
        <v>3</v>
      </c>
      <c r="G10" s="7">
        <f t="shared" si="0"/>
        <v>-2</v>
      </c>
      <c r="H10" s="8">
        <f t="shared" si="1"/>
        <v>16.666666666666664</v>
      </c>
      <c r="I10" s="8">
        <f t="shared" si="2"/>
        <v>50</v>
      </c>
      <c r="J10" s="8">
        <f t="shared" si="3"/>
        <v>-33.333333333333329</v>
      </c>
    </row>
    <row r="11" spans="1:10">
      <c r="A11" s="9" t="s">
        <v>9</v>
      </c>
      <c r="B11" s="10">
        <v>5</v>
      </c>
      <c r="C11" s="10">
        <v>5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10</v>
      </c>
      <c r="B12" s="10">
        <v>37</v>
      </c>
      <c r="C12" s="10">
        <v>36</v>
      </c>
      <c r="D12" s="10">
        <v>1</v>
      </c>
      <c r="E12" s="10">
        <v>5</v>
      </c>
      <c r="F12" s="10">
        <v>5</v>
      </c>
      <c r="G12" s="7">
        <f t="shared" si="0"/>
        <v>-4</v>
      </c>
      <c r="H12" s="8">
        <f t="shared" si="1"/>
        <v>2.4390243902439024</v>
      </c>
      <c r="I12" s="8">
        <f t="shared" si="2"/>
        <v>12.195121951219512</v>
      </c>
      <c r="J12" s="8">
        <f t="shared" si="3"/>
        <v>-9.7560975609756095</v>
      </c>
    </row>
    <row r="13" spans="1:10">
      <c r="A13" s="9" t="s">
        <v>11</v>
      </c>
      <c r="B13" s="10">
        <v>50</v>
      </c>
      <c r="C13" s="10">
        <v>47</v>
      </c>
      <c r="D13" s="10">
        <v>1</v>
      </c>
      <c r="E13" s="10">
        <v>4</v>
      </c>
      <c r="F13" s="10">
        <v>2</v>
      </c>
      <c r="G13" s="7">
        <f t="shared" si="0"/>
        <v>-1</v>
      </c>
      <c r="H13" s="8">
        <f t="shared" si="1"/>
        <v>1.9607843137254901</v>
      </c>
      <c r="I13" s="8">
        <f t="shared" si="2"/>
        <v>3.9215686274509802</v>
      </c>
      <c r="J13" s="8">
        <f t="shared" si="3"/>
        <v>-1.9607843137254901</v>
      </c>
    </row>
    <row r="14" spans="1:10">
      <c r="A14" s="9" t="s">
        <v>12</v>
      </c>
      <c r="B14" s="10">
        <v>12</v>
      </c>
      <c r="C14" s="10">
        <v>12</v>
      </c>
      <c r="D14" s="10">
        <v>1</v>
      </c>
      <c r="E14" s="10">
        <v>0</v>
      </c>
      <c r="F14" s="10">
        <v>0</v>
      </c>
      <c r="G14" s="7">
        <f t="shared" si="0"/>
        <v>1</v>
      </c>
      <c r="H14" s="8">
        <f t="shared" si="1"/>
        <v>9.0909090909090917</v>
      </c>
      <c r="I14" s="8">
        <f t="shared" si="2"/>
        <v>0</v>
      </c>
      <c r="J14" s="8">
        <f t="shared" si="3"/>
        <v>9.0909090909090917</v>
      </c>
    </row>
    <row r="15" spans="1:10">
      <c r="A15" s="9" t="s">
        <v>13</v>
      </c>
      <c r="B15" s="10">
        <v>5</v>
      </c>
      <c r="C15" s="10">
        <v>5</v>
      </c>
      <c r="D15" s="10">
        <v>0</v>
      </c>
      <c r="E15" s="10">
        <v>1</v>
      </c>
      <c r="F15" s="10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>
      <c r="A16" s="9" t="s">
        <v>14</v>
      </c>
      <c r="B16" s="10">
        <v>88</v>
      </c>
      <c r="C16" s="10">
        <v>81</v>
      </c>
      <c r="D16" s="10">
        <v>4</v>
      </c>
      <c r="E16" s="10">
        <v>5</v>
      </c>
      <c r="F16" s="10">
        <v>5</v>
      </c>
      <c r="G16" s="7">
        <f t="shared" si="0"/>
        <v>-1</v>
      </c>
      <c r="H16" s="8">
        <f t="shared" si="1"/>
        <v>4.4943820224719104</v>
      </c>
      <c r="I16" s="8">
        <f t="shared" si="2"/>
        <v>5.6179775280898872</v>
      </c>
      <c r="J16" s="8">
        <f t="shared" si="3"/>
        <v>-1.1235955056179776</v>
      </c>
    </row>
    <row r="17" spans="1:10">
      <c r="A17" s="9" t="s">
        <v>15</v>
      </c>
      <c r="B17" s="10">
        <v>16</v>
      </c>
      <c r="C17" s="10">
        <v>16</v>
      </c>
      <c r="D17" s="10">
        <v>0</v>
      </c>
      <c r="E17" s="10">
        <v>1</v>
      </c>
      <c r="F17" s="10">
        <v>1</v>
      </c>
      <c r="G17" s="7">
        <f t="shared" si="0"/>
        <v>-1</v>
      </c>
      <c r="H17" s="8">
        <f t="shared" si="1"/>
        <v>0</v>
      </c>
      <c r="I17" s="8">
        <f t="shared" si="2"/>
        <v>5.8823529411764701</v>
      </c>
      <c r="J17" s="8">
        <f t="shared" si="3"/>
        <v>-5.8823529411764701</v>
      </c>
    </row>
    <row r="18" spans="1:10">
      <c r="A18" s="9" t="s">
        <v>16</v>
      </c>
      <c r="B18" s="10">
        <v>129</v>
      </c>
      <c r="C18" s="10">
        <v>120</v>
      </c>
      <c r="D18" s="10">
        <v>10</v>
      </c>
      <c r="E18" s="10">
        <v>9</v>
      </c>
      <c r="F18" s="10">
        <v>9</v>
      </c>
      <c r="G18" s="7">
        <f t="shared" si="0"/>
        <v>1</v>
      </c>
      <c r="H18" s="8">
        <f t="shared" si="1"/>
        <v>7.8125</v>
      </c>
      <c r="I18" s="8">
        <f t="shared" si="2"/>
        <v>7.03125</v>
      </c>
      <c r="J18" s="8">
        <f t="shared" si="3"/>
        <v>0.78125</v>
      </c>
    </row>
    <row r="19" spans="1:10">
      <c r="A19" s="9" t="s">
        <v>17</v>
      </c>
      <c r="B19" s="10">
        <v>7</v>
      </c>
      <c r="C19" s="10">
        <v>7</v>
      </c>
      <c r="D19" s="10">
        <v>2</v>
      </c>
      <c r="E19" s="10">
        <v>2</v>
      </c>
      <c r="F19" s="10">
        <v>2</v>
      </c>
      <c r="G19" s="7">
        <f t="shared" si="0"/>
        <v>0</v>
      </c>
      <c r="H19" s="8">
        <f t="shared" si="1"/>
        <v>28.571428571428569</v>
      </c>
      <c r="I19" s="8">
        <f t="shared" si="2"/>
        <v>28.571428571428569</v>
      </c>
      <c r="J19" s="8">
        <f t="shared" si="3"/>
        <v>0</v>
      </c>
    </row>
    <row r="20" spans="1:10">
      <c r="A20" s="9" t="s">
        <v>18</v>
      </c>
      <c r="B20" s="10">
        <v>23</v>
      </c>
      <c r="C20" s="10">
        <v>23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9" t="s">
        <v>19</v>
      </c>
      <c r="B21" s="10">
        <v>26</v>
      </c>
      <c r="C21" s="10">
        <v>26</v>
      </c>
      <c r="D21" s="10">
        <v>0</v>
      </c>
      <c r="E21" s="10">
        <v>0</v>
      </c>
      <c r="F21" s="10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>
      <c r="A22" s="9" t="s">
        <v>20</v>
      </c>
      <c r="B22" s="10">
        <v>57</v>
      </c>
      <c r="C22" s="10">
        <v>56</v>
      </c>
      <c r="D22" s="10">
        <v>1</v>
      </c>
      <c r="E22" s="10">
        <v>8</v>
      </c>
      <c r="F22" s="10">
        <v>8</v>
      </c>
      <c r="G22" s="7">
        <f t="shared" si="0"/>
        <v>-7</v>
      </c>
      <c r="H22" s="8">
        <f t="shared" si="1"/>
        <v>1.5625</v>
      </c>
      <c r="I22" s="8">
        <f t="shared" si="2"/>
        <v>12.5</v>
      </c>
      <c r="J22" s="8">
        <f t="shared" si="3"/>
        <v>-10.9375</v>
      </c>
    </row>
    <row r="23" spans="1:10">
      <c r="A23" s="9" t="s">
        <v>21</v>
      </c>
      <c r="B23" s="10">
        <v>30</v>
      </c>
      <c r="C23" s="10">
        <v>29</v>
      </c>
      <c r="D23" s="10">
        <v>1</v>
      </c>
      <c r="E23" s="10">
        <v>2</v>
      </c>
      <c r="F23" s="10">
        <v>2</v>
      </c>
      <c r="G23" s="7">
        <f t="shared" si="0"/>
        <v>-1</v>
      </c>
      <c r="H23" s="8">
        <f t="shared" si="1"/>
        <v>3.225806451612903</v>
      </c>
      <c r="I23" s="8">
        <f t="shared" si="2"/>
        <v>6.4516129032258061</v>
      </c>
      <c r="J23" s="8">
        <f t="shared" si="3"/>
        <v>-3.225806451612903</v>
      </c>
    </row>
    <row r="24" spans="1:10">
      <c r="A24" s="9" t="s">
        <v>22</v>
      </c>
      <c r="B24" s="10">
        <v>124</v>
      </c>
      <c r="C24" s="10">
        <v>111</v>
      </c>
      <c r="D24" s="10">
        <v>3</v>
      </c>
      <c r="E24" s="10">
        <v>13</v>
      </c>
      <c r="F24" s="10">
        <v>12</v>
      </c>
      <c r="G24" s="7">
        <f t="shared" si="0"/>
        <v>-9</v>
      </c>
      <c r="H24" s="8">
        <f t="shared" si="1"/>
        <v>2.2556390977443606</v>
      </c>
      <c r="I24" s="8">
        <f t="shared" si="2"/>
        <v>9.0225563909774422</v>
      </c>
      <c r="J24" s="8">
        <f t="shared" si="3"/>
        <v>-6.7669172932330826</v>
      </c>
    </row>
    <row r="25" spans="1:10">
      <c r="A25" s="9" t="s">
        <v>23</v>
      </c>
      <c r="B25" s="10">
        <v>38</v>
      </c>
      <c r="C25" s="10">
        <v>35</v>
      </c>
      <c r="D25" s="10">
        <v>2</v>
      </c>
      <c r="E25" s="10">
        <v>4</v>
      </c>
      <c r="F25" s="10">
        <v>2</v>
      </c>
      <c r="G25" s="7">
        <f t="shared" si="0"/>
        <v>0</v>
      </c>
      <c r="H25" s="8">
        <f t="shared" si="1"/>
        <v>5.2631578947368416</v>
      </c>
      <c r="I25" s="8">
        <f t="shared" si="2"/>
        <v>5.2631578947368416</v>
      </c>
      <c r="J25" s="8">
        <f t="shared" si="3"/>
        <v>0</v>
      </c>
    </row>
    <row r="26" spans="1:10">
      <c r="A26" s="9" t="s">
        <v>24</v>
      </c>
      <c r="B26" s="10">
        <v>18</v>
      </c>
      <c r="C26" s="10">
        <v>18</v>
      </c>
      <c r="D26" s="10">
        <v>0</v>
      </c>
      <c r="E26" s="10">
        <v>0</v>
      </c>
      <c r="F26" s="10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>
      <c r="A27" s="9" t="s">
        <v>25</v>
      </c>
      <c r="B27" s="10">
        <v>10</v>
      </c>
      <c r="C27" s="10">
        <v>10</v>
      </c>
      <c r="D27" s="10">
        <v>0</v>
      </c>
      <c r="E27" s="10">
        <v>1</v>
      </c>
      <c r="F27" s="10">
        <v>1</v>
      </c>
      <c r="G27" s="7">
        <f t="shared" si="0"/>
        <v>-1</v>
      </c>
      <c r="H27" s="8">
        <f t="shared" si="1"/>
        <v>0</v>
      </c>
      <c r="I27" s="8">
        <f t="shared" si="2"/>
        <v>9.0909090909090917</v>
      </c>
      <c r="J27" s="8">
        <f t="shared" si="3"/>
        <v>-9.0909090909090917</v>
      </c>
    </row>
    <row r="28" spans="1:10">
      <c r="A28" s="9" t="s">
        <v>26</v>
      </c>
      <c r="B28" s="10">
        <v>42</v>
      </c>
      <c r="C28" s="10">
        <v>40</v>
      </c>
      <c r="D28" s="10">
        <v>2</v>
      </c>
      <c r="E28" s="10">
        <v>5</v>
      </c>
      <c r="F28" s="10">
        <v>4</v>
      </c>
      <c r="G28" s="7">
        <f t="shared" si="0"/>
        <v>-2</v>
      </c>
      <c r="H28" s="8">
        <f t="shared" si="1"/>
        <v>4.5454545454545459</v>
      </c>
      <c r="I28" s="8">
        <f t="shared" si="2"/>
        <v>9.0909090909090917</v>
      </c>
      <c r="J28" s="8">
        <f t="shared" si="3"/>
        <v>-4.5454545454545459</v>
      </c>
    </row>
    <row r="29" spans="1:10">
      <c r="A29" s="9" t="s">
        <v>27</v>
      </c>
      <c r="B29" s="10">
        <v>14</v>
      </c>
      <c r="C29" s="10">
        <v>14</v>
      </c>
      <c r="D29" s="10">
        <v>2</v>
      </c>
      <c r="E29" s="10">
        <v>1</v>
      </c>
      <c r="F29" s="10">
        <v>1</v>
      </c>
      <c r="G29" s="7">
        <f t="shared" si="0"/>
        <v>1</v>
      </c>
      <c r="H29" s="8">
        <f t="shared" si="1"/>
        <v>15.384615384615385</v>
      </c>
      <c r="I29" s="8">
        <f t="shared" si="2"/>
        <v>7.6923076923076925</v>
      </c>
      <c r="J29" s="8">
        <f t="shared" si="3"/>
        <v>7.6923076923076925</v>
      </c>
    </row>
    <row r="30" spans="1:10">
      <c r="A30" s="9" t="s">
        <v>28</v>
      </c>
      <c r="B30" s="10">
        <v>23</v>
      </c>
      <c r="C30" s="10">
        <v>23</v>
      </c>
      <c r="D30" s="10">
        <v>1</v>
      </c>
      <c r="E30" s="10">
        <v>3</v>
      </c>
      <c r="F30" s="10">
        <v>2</v>
      </c>
      <c r="G30" s="7">
        <f t="shared" si="0"/>
        <v>-1</v>
      </c>
      <c r="H30" s="8">
        <f t="shared" si="1"/>
        <v>4.1666666666666661</v>
      </c>
      <c r="I30" s="8">
        <f t="shared" si="2"/>
        <v>8.3333333333333321</v>
      </c>
      <c r="J30" s="8">
        <f t="shared" si="3"/>
        <v>-4.1666666666666661</v>
      </c>
    </row>
    <row r="31" spans="1:10">
      <c r="A31" s="9" t="s">
        <v>29</v>
      </c>
      <c r="B31" s="10">
        <v>150</v>
      </c>
      <c r="C31" s="10">
        <v>138</v>
      </c>
      <c r="D31" s="10">
        <v>7</v>
      </c>
      <c r="E31" s="10">
        <v>11</v>
      </c>
      <c r="F31" s="10">
        <v>9</v>
      </c>
      <c r="G31" s="7">
        <f t="shared" si="0"/>
        <v>-2</v>
      </c>
      <c r="H31" s="8">
        <f t="shared" si="1"/>
        <v>4.6052631578947363</v>
      </c>
      <c r="I31" s="8">
        <f t="shared" si="2"/>
        <v>5.9210526315789469</v>
      </c>
      <c r="J31" s="8">
        <f t="shared" si="3"/>
        <v>-1.3157894736842104</v>
      </c>
    </row>
    <row r="32" spans="1:10">
      <c r="A32" s="9" t="s">
        <v>30</v>
      </c>
      <c r="B32" s="10">
        <v>88</v>
      </c>
      <c r="C32" s="10">
        <v>80</v>
      </c>
      <c r="D32" s="10">
        <v>3</v>
      </c>
      <c r="E32" s="10">
        <v>5</v>
      </c>
      <c r="F32" s="10">
        <v>5</v>
      </c>
      <c r="G32" s="7">
        <f t="shared" si="0"/>
        <v>-2</v>
      </c>
      <c r="H32" s="8">
        <f t="shared" si="1"/>
        <v>3.3333333333333335</v>
      </c>
      <c r="I32" s="8">
        <f t="shared" si="2"/>
        <v>5.5555555555555554</v>
      </c>
      <c r="J32" s="8">
        <f t="shared" si="3"/>
        <v>-2.2222222222222223</v>
      </c>
    </row>
    <row r="33" spans="1:10">
      <c r="A33" s="9" t="s">
        <v>31</v>
      </c>
      <c r="B33" s="10">
        <v>142</v>
      </c>
      <c r="C33" s="10">
        <v>131</v>
      </c>
      <c r="D33" s="10">
        <v>7</v>
      </c>
      <c r="E33" s="10">
        <v>13</v>
      </c>
      <c r="F33" s="10">
        <v>5</v>
      </c>
      <c r="G33" s="7">
        <f t="shared" si="0"/>
        <v>2</v>
      </c>
      <c r="H33" s="8">
        <f t="shared" si="1"/>
        <v>5</v>
      </c>
      <c r="I33" s="8">
        <f t="shared" si="2"/>
        <v>3.5714285714285712</v>
      </c>
      <c r="J33" s="8">
        <f t="shared" si="3"/>
        <v>1.4285714285714286</v>
      </c>
    </row>
    <row r="34" spans="1:10">
      <c r="A34" s="9" t="s">
        <v>32</v>
      </c>
      <c r="B34" s="10">
        <v>5</v>
      </c>
      <c r="C34" s="10">
        <v>5</v>
      </c>
      <c r="D34" s="10">
        <v>0</v>
      </c>
      <c r="E34" s="10">
        <v>0</v>
      </c>
      <c r="F34" s="10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>
      <c r="A35" s="9" t="s">
        <v>33</v>
      </c>
      <c r="B35" s="10">
        <v>5</v>
      </c>
      <c r="C35" s="10">
        <v>3</v>
      </c>
      <c r="D35" s="10">
        <v>0</v>
      </c>
      <c r="E35" s="10">
        <v>0</v>
      </c>
      <c r="F35" s="10">
        <v>0</v>
      </c>
      <c r="G35" s="7">
        <f t="shared" ref="G35:G66" si="4">D35-F35</f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>
      <c r="A36" s="9" t="s">
        <v>34</v>
      </c>
      <c r="B36" s="10">
        <v>36</v>
      </c>
      <c r="C36" s="10">
        <v>35</v>
      </c>
      <c r="D36" s="10">
        <v>2</v>
      </c>
      <c r="E36" s="10">
        <v>1</v>
      </c>
      <c r="F36" s="10">
        <v>1</v>
      </c>
      <c r="G36" s="7">
        <f t="shared" si="4"/>
        <v>1</v>
      </c>
      <c r="H36" s="8">
        <f t="shared" si="1"/>
        <v>5.7142857142857144</v>
      </c>
      <c r="I36" s="8">
        <f t="shared" si="2"/>
        <v>2.8571428571428572</v>
      </c>
      <c r="J36" s="8">
        <f t="shared" si="3"/>
        <v>2.8571428571428572</v>
      </c>
    </row>
    <row r="37" spans="1:10">
      <c r="A37" s="9" t="s">
        <v>35</v>
      </c>
      <c r="B37" s="10">
        <v>885</v>
      </c>
      <c r="C37" s="10">
        <v>799</v>
      </c>
      <c r="D37" s="10">
        <v>31</v>
      </c>
      <c r="E37" s="10">
        <v>90</v>
      </c>
      <c r="F37" s="10">
        <v>63</v>
      </c>
      <c r="G37" s="7">
        <f t="shared" si="4"/>
        <v>-32</v>
      </c>
      <c r="H37" s="8">
        <f t="shared" si="1"/>
        <v>3.3805888767720829</v>
      </c>
      <c r="I37" s="8">
        <f t="shared" si="2"/>
        <v>6.8702290076335881</v>
      </c>
      <c r="J37" s="8">
        <f t="shared" si="3"/>
        <v>-3.4896401308615053</v>
      </c>
    </row>
    <row r="38" spans="1:10">
      <c r="A38" s="9" t="s">
        <v>36</v>
      </c>
      <c r="B38" s="10">
        <v>52</v>
      </c>
      <c r="C38" s="10">
        <v>48</v>
      </c>
      <c r="D38" s="10">
        <v>3</v>
      </c>
      <c r="E38" s="10">
        <v>4</v>
      </c>
      <c r="F38" s="10">
        <v>4</v>
      </c>
      <c r="G38" s="7">
        <f t="shared" si="4"/>
        <v>-1</v>
      </c>
      <c r="H38" s="8">
        <f t="shared" si="1"/>
        <v>5.6603773584905666</v>
      </c>
      <c r="I38" s="8">
        <f t="shared" si="2"/>
        <v>7.5471698113207548</v>
      </c>
      <c r="J38" s="8">
        <f t="shared" si="3"/>
        <v>-1.8867924528301887</v>
      </c>
    </row>
    <row r="39" spans="1:10">
      <c r="A39" s="9" t="s">
        <v>37</v>
      </c>
      <c r="B39" s="10">
        <v>78</v>
      </c>
      <c r="C39" s="10">
        <v>73</v>
      </c>
      <c r="D39" s="10">
        <v>1</v>
      </c>
      <c r="E39" s="10">
        <v>6</v>
      </c>
      <c r="F39" s="10">
        <v>6</v>
      </c>
      <c r="G39" s="7">
        <f t="shared" si="4"/>
        <v>-5</v>
      </c>
      <c r="H39" s="8">
        <f t="shared" si="1"/>
        <v>1.2048192771084338</v>
      </c>
      <c r="I39" s="8">
        <f t="shared" si="2"/>
        <v>7.2289156626506017</v>
      </c>
      <c r="J39" s="8">
        <f t="shared" si="3"/>
        <v>-6.024096385542169</v>
      </c>
    </row>
    <row r="40" spans="1:10">
      <c r="A40" s="9" t="s">
        <v>38</v>
      </c>
      <c r="B40" s="10">
        <v>31</v>
      </c>
      <c r="C40" s="10">
        <v>29</v>
      </c>
      <c r="D40" s="10">
        <v>2</v>
      </c>
      <c r="E40" s="10">
        <v>4</v>
      </c>
      <c r="F40" s="10">
        <v>3</v>
      </c>
      <c r="G40" s="7">
        <f t="shared" si="4"/>
        <v>-1</v>
      </c>
      <c r="H40" s="8">
        <f t="shared" si="1"/>
        <v>6.25</v>
      </c>
      <c r="I40" s="8">
        <f t="shared" si="2"/>
        <v>9.375</v>
      </c>
      <c r="J40" s="8">
        <f t="shared" si="3"/>
        <v>-3.125</v>
      </c>
    </row>
    <row r="41" spans="1:10">
      <c r="A41" s="9" t="s">
        <v>39</v>
      </c>
      <c r="B41" s="10">
        <v>84</v>
      </c>
      <c r="C41" s="10">
        <v>78</v>
      </c>
      <c r="D41" s="10">
        <v>4</v>
      </c>
      <c r="E41" s="10">
        <v>13</v>
      </c>
      <c r="F41" s="10">
        <v>11</v>
      </c>
      <c r="G41" s="7">
        <f t="shared" si="4"/>
        <v>-7</v>
      </c>
      <c r="H41" s="8">
        <f t="shared" si="1"/>
        <v>4.395604395604396</v>
      </c>
      <c r="I41" s="8">
        <f t="shared" si="2"/>
        <v>12.087912087912088</v>
      </c>
      <c r="J41" s="8">
        <f t="shared" si="3"/>
        <v>-7.6923076923076925</v>
      </c>
    </row>
    <row r="42" spans="1:10">
      <c r="A42" s="9" t="s">
        <v>40</v>
      </c>
      <c r="B42" s="10">
        <v>61</v>
      </c>
      <c r="C42" s="10">
        <v>58</v>
      </c>
      <c r="D42" s="10">
        <v>3</v>
      </c>
      <c r="E42" s="10">
        <v>4</v>
      </c>
      <c r="F42" s="10">
        <v>3</v>
      </c>
      <c r="G42" s="7">
        <f t="shared" si="4"/>
        <v>0</v>
      </c>
      <c r="H42" s="8">
        <f t="shared" si="1"/>
        <v>4.918032786885246</v>
      </c>
      <c r="I42" s="8">
        <f t="shared" si="2"/>
        <v>4.918032786885246</v>
      </c>
      <c r="J42" s="8">
        <f t="shared" si="3"/>
        <v>0</v>
      </c>
    </row>
    <row r="43" spans="1:10">
      <c r="A43" s="9" t="s">
        <v>41</v>
      </c>
      <c r="B43" s="10">
        <v>6</v>
      </c>
      <c r="C43" s="10">
        <v>5</v>
      </c>
      <c r="D43" s="10">
        <v>0</v>
      </c>
      <c r="E43" s="10">
        <v>0</v>
      </c>
      <c r="F43" s="10">
        <v>0</v>
      </c>
      <c r="G43" s="7">
        <f t="shared" si="4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>
      <c r="A44" s="9" t="s">
        <v>42</v>
      </c>
      <c r="B44" s="10">
        <v>55</v>
      </c>
      <c r="C44" s="10">
        <v>51</v>
      </c>
      <c r="D44" s="10">
        <v>3</v>
      </c>
      <c r="E44" s="10">
        <v>3</v>
      </c>
      <c r="F44" s="10">
        <v>2</v>
      </c>
      <c r="G44" s="7">
        <f t="shared" si="4"/>
        <v>1</v>
      </c>
      <c r="H44" s="8">
        <f t="shared" si="1"/>
        <v>5.5555555555555554</v>
      </c>
      <c r="I44" s="8">
        <f t="shared" si="2"/>
        <v>3.7037037037037033</v>
      </c>
      <c r="J44" s="8">
        <f t="shared" si="3"/>
        <v>1.8518518518518516</v>
      </c>
    </row>
    <row r="45" spans="1:10">
      <c r="A45" s="9" t="s">
        <v>43</v>
      </c>
      <c r="B45" s="10">
        <v>82</v>
      </c>
      <c r="C45" s="10">
        <v>78</v>
      </c>
      <c r="D45" s="10">
        <v>6</v>
      </c>
      <c r="E45" s="10">
        <v>6</v>
      </c>
      <c r="F45" s="10">
        <v>5</v>
      </c>
      <c r="G45" s="7">
        <f t="shared" si="4"/>
        <v>1</v>
      </c>
      <c r="H45" s="8">
        <f t="shared" si="1"/>
        <v>7.4074074074074066</v>
      </c>
      <c r="I45" s="8">
        <f t="shared" si="2"/>
        <v>6.1728395061728394</v>
      </c>
      <c r="J45" s="8">
        <f t="shared" si="3"/>
        <v>1.2345679012345678</v>
      </c>
    </row>
    <row r="46" spans="1:10">
      <c r="A46" s="9" t="s">
        <v>44</v>
      </c>
      <c r="B46" s="10">
        <v>43</v>
      </c>
      <c r="C46" s="10">
        <v>39</v>
      </c>
      <c r="D46" s="10">
        <v>4</v>
      </c>
      <c r="E46" s="10">
        <v>0</v>
      </c>
      <c r="F46" s="10">
        <v>0</v>
      </c>
      <c r="G46" s="7">
        <f t="shared" si="4"/>
        <v>4</v>
      </c>
      <c r="H46" s="8">
        <f t="shared" si="1"/>
        <v>10.256410256410255</v>
      </c>
      <c r="I46" s="8">
        <f t="shared" si="2"/>
        <v>0</v>
      </c>
      <c r="J46" s="8">
        <f t="shared" si="3"/>
        <v>10.256410256410255</v>
      </c>
    </row>
    <row r="47" spans="1:10">
      <c r="A47" s="9" t="s">
        <v>45</v>
      </c>
      <c r="B47" s="10">
        <v>11</v>
      </c>
      <c r="C47" s="10">
        <v>9</v>
      </c>
      <c r="D47" s="10">
        <v>1</v>
      </c>
      <c r="E47" s="10">
        <v>0</v>
      </c>
      <c r="F47" s="10">
        <v>0</v>
      </c>
      <c r="G47" s="7">
        <f t="shared" si="4"/>
        <v>1</v>
      </c>
      <c r="H47" s="8">
        <f t="shared" si="1"/>
        <v>10</v>
      </c>
      <c r="I47" s="8">
        <f t="shared" si="2"/>
        <v>0</v>
      </c>
      <c r="J47" s="8">
        <f t="shared" si="3"/>
        <v>10</v>
      </c>
    </row>
    <row r="48" spans="1:10">
      <c r="A48" s="9" t="s">
        <v>46</v>
      </c>
      <c r="B48" s="10">
        <v>16</v>
      </c>
      <c r="C48" s="10">
        <v>16</v>
      </c>
      <c r="D48" s="10">
        <v>1</v>
      </c>
      <c r="E48" s="10">
        <v>0</v>
      </c>
      <c r="F48" s="10">
        <v>0</v>
      </c>
      <c r="G48" s="7">
        <f t="shared" si="4"/>
        <v>1</v>
      </c>
      <c r="H48" s="8">
        <f t="shared" si="1"/>
        <v>6.666666666666667</v>
      </c>
      <c r="I48" s="8">
        <f t="shared" si="2"/>
        <v>0</v>
      </c>
      <c r="J48" s="8">
        <f t="shared" si="3"/>
        <v>6.666666666666667</v>
      </c>
    </row>
    <row r="49" spans="1:10">
      <c r="A49" s="9" t="s">
        <v>47</v>
      </c>
      <c r="B49" s="10">
        <v>12</v>
      </c>
      <c r="C49" s="10">
        <v>12</v>
      </c>
      <c r="D49" s="10">
        <v>2</v>
      </c>
      <c r="E49" s="10">
        <v>1</v>
      </c>
      <c r="F49" s="10">
        <v>1</v>
      </c>
      <c r="G49" s="7">
        <f t="shared" si="4"/>
        <v>1</v>
      </c>
      <c r="H49" s="8">
        <f t="shared" si="1"/>
        <v>18.181818181818183</v>
      </c>
      <c r="I49" s="8">
        <f t="shared" si="2"/>
        <v>9.0909090909090917</v>
      </c>
      <c r="J49" s="8">
        <f t="shared" si="3"/>
        <v>9.0909090909090917</v>
      </c>
    </row>
    <row r="50" spans="1:10">
      <c r="A50" s="9" t="s">
        <v>48</v>
      </c>
      <c r="B50" s="10">
        <v>101</v>
      </c>
      <c r="C50" s="10">
        <v>96</v>
      </c>
      <c r="D50" s="10">
        <v>4</v>
      </c>
      <c r="E50" s="10">
        <v>5</v>
      </c>
      <c r="F50" s="10">
        <v>5</v>
      </c>
      <c r="G50" s="7">
        <f t="shared" si="4"/>
        <v>-1</v>
      </c>
      <c r="H50" s="8">
        <f t="shared" si="1"/>
        <v>3.9215686274509802</v>
      </c>
      <c r="I50" s="8">
        <f t="shared" si="2"/>
        <v>4.9019607843137258</v>
      </c>
      <c r="J50" s="8">
        <f t="shared" si="3"/>
        <v>-0.98039215686274506</v>
      </c>
    </row>
    <row r="51" spans="1:10">
      <c r="A51" s="9" t="s">
        <v>49</v>
      </c>
      <c r="B51" s="10">
        <v>11</v>
      </c>
      <c r="C51" s="10">
        <v>9</v>
      </c>
      <c r="D51" s="10">
        <v>0</v>
      </c>
      <c r="E51" s="10">
        <v>1</v>
      </c>
      <c r="F51" s="10">
        <v>1</v>
      </c>
      <c r="G51" s="7">
        <f t="shared" si="4"/>
        <v>-1</v>
      </c>
      <c r="H51" s="8">
        <f t="shared" si="1"/>
        <v>0</v>
      </c>
      <c r="I51" s="8">
        <f t="shared" si="2"/>
        <v>8.3333333333333321</v>
      </c>
      <c r="J51" s="8">
        <f t="shared" si="3"/>
        <v>-8.3333333333333321</v>
      </c>
    </row>
    <row r="52" spans="1:10">
      <c r="A52" s="9" t="s">
        <v>50</v>
      </c>
      <c r="B52" s="10">
        <v>18</v>
      </c>
      <c r="C52" s="10">
        <v>18</v>
      </c>
      <c r="D52" s="10">
        <v>1</v>
      </c>
      <c r="E52" s="10">
        <v>0</v>
      </c>
      <c r="F52" s="10">
        <v>0</v>
      </c>
      <c r="G52" s="7">
        <f t="shared" si="4"/>
        <v>1</v>
      </c>
      <c r="H52" s="8">
        <f t="shared" si="1"/>
        <v>5.8823529411764701</v>
      </c>
      <c r="I52" s="8">
        <f t="shared" si="2"/>
        <v>0</v>
      </c>
      <c r="J52" s="8">
        <f t="shared" si="3"/>
        <v>5.8823529411764701</v>
      </c>
    </row>
    <row r="53" spans="1:10">
      <c r="A53" s="9" t="s">
        <v>51</v>
      </c>
      <c r="B53" s="10">
        <v>13</v>
      </c>
      <c r="C53" s="10">
        <v>12</v>
      </c>
      <c r="D53" s="10">
        <v>2</v>
      </c>
      <c r="E53" s="10">
        <v>3</v>
      </c>
      <c r="F53" s="10">
        <v>3</v>
      </c>
      <c r="G53" s="7">
        <f t="shared" si="4"/>
        <v>-1</v>
      </c>
      <c r="H53" s="8">
        <f t="shared" si="1"/>
        <v>14.285714285714285</v>
      </c>
      <c r="I53" s="8">
        <f t="shared" si="2"/>
        <v>21.428571428571427</v>
      </c>
      <c r="J53" s="8">
        <f t="shared" si="3"/>
        <v>-7.1428571428571423</v>
      </c>
    </row>
    <row r="54" spans="1:10">
      <c r="A54" s="9" t="s">
        <v>52</v>
      </c>
      <c r="B54" s="10">
        <v>168</v>
      </c>
      <c r="C54" s="10">
        <v>157</v>
      </c>
      <c r="D54" s="10">
        <v>8</v>
      </c>
      <c r="E54" s="10">
        <v>15</v>
      </c>
      <c r="F54" s="10">
        <v>14</v>
      </c>
      <c r="G54" s="7">
        <f t="shared" si="4"/>
        <v>-6</v>
      </c>
      <c r="H54" s="8">
        <f t="shared" si="1"/>
        <v>4.5977011494252871</v>
      </c>
      <c r="I54" s="8">
        <f t="shared" si="2"/>
        <v>8.0459770114942533</v>
      </c>
      <c r="J54" s="8">
        <f t="shared" si="3"/>
        <v>-3.4482758620689653</v>
      </c>
    </row>
    <row r="55" spans="1:10">
      <c r="A55" s="9" t="s">
        <v>53</v>
      </c>
      <c r="B55" s="10">
        <v>21</v>
      </c>
      <c r="C55" s="10">
        <v>21</v>
      </c>
      <c r="D55" s="10">
        <v>0</v>
      </c>
      <c r="E55" s="10">
        <v>1</v>
      </c>
      <c r="F55" s="10">
        <v>1</v>
      </c>
      <c r="G55" s="7">
        <f t="shared" si="4"/>
        <v>-1</v>
      </c>
      <c r="H55" s="8">
        <f t="shared" si="1"/>
        <v>0</v>
      </c>
      <c r="I55" s="8">
        <f t="shared" si="2"/>
        <v>4.5454545454545459</v>
      </c>
      <c r="J55" s="8">
        <f t="shared" si="3"/>
        <v>-4.5454545454545459</v>
      </c>
    </row>
    <row r="56" spans="1:10">
      <c r="A56" s="9" t="s">
        <v>54</v>
      </c>
      <c r="B56" s="10">
        <v>11</v>
      </c>
      <c r="C56" s="10">
        <v>11</v>
      </c>
      <c r="D56" s="10">
        <v>2</v>
      </c>
      <c r="E56" s="10">
        <v>1</v>
      </c>
      <c r="F56" s="10">
        <v>1</v>
      </c>
      <c r="G56" s="7">
        <f t="shared" si="4"/>
        <v>1</v>
      </c>
      <c r="H56" s="8">
        <f t="shared" si="1"/>
        <v>20</v>
      </c>
      <c r="I56" s="8">
        <f t="shared" si="2"/>
        <v>10</v>
      </c>
      <c r="J56" s="8">
        <f t="shared" si="3"/>
        <v>10</v>
      </c>
    </row>
    <row r="57" spans="1:10">
      <c r="A57" s="9" t="s">
        <v>55</v>
      </c>
      <c r="B57" s="10">
        <v>60</v>
      </c>
      <c r="C57" s="10">
        <v>56</v>
      </c>
      <c r="D57" s="10">
        <v>0</v>
      </c>
      <c r="E57" s="10">
        <v>2</v>
      </c>
      <c r="F57" s="10">
        <v>2</v>
      </c>
      <c r="G57" s="7">
        <f t="shared" si="4"/>
        <v>-2</v>
      </c>
      <c r="H57" s="8">
        <f t="shared" si="1"/>
        <v>0</v>
      </c>
      <c r="I57" s="8">
        <f t="shared" si="2"/>
        <v>3.225806451612903</v>
      </c>
      <c r="J57" s="8">
        <f t="shared" si="3"/>
        <v>-3.225806451612903</v>
      </c>
    </row>
    <row r="58" spans="1:10">
      <c r="A58" s="9" t="s">
        <v>56</v>
      </c>
      <c r="B58" s="10">
        <v>7</v>
      </c>
      <c r="C58" s="10">
        <v>7</v>
      </c>
      <c r="D58" s="10">
        <v>0</v>
      </c>
      <c r="E58" s="10">
        <v>0</v>
      </c>
      <c r="F58" s="10">
        <v>0</v>
      </c>
      <c r="G58" s="7">
        <f t="shared" si="4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>
      <c r="A59" s="9" t="s">
        <v>57</v>
      </c>
      <c r="B59" s="10">
        <v>71</v>
      </c>
      <c r="C59" s="10">
        <v>64</v>
      </c>
      <c r="D59" s="10">
        <v>3</v>
      </c>
      <c r="E59" s="10">
        <v>4</v>
      </c>
      <c r="F59" s="10">
        <v>4</v>
      </c>
      <c r="G59" s="7">
        <f t="shared" si="4"/>
        <v>-1</v>
      </c>
      <c r="H59" s="8">
        <f t="shared" si="1"/>
        <v>4.1666666666666661</v>
      </c>
      <c r="I59" s="8">
        <f t="shared" si="2"/>
        <v>5.5555555555555554</v>
      </c>
      <c r="J59" s="8">
        <f t="shared" si="3"/>
        <v>-1.3888888888888888</v>
      </c>
    </row>
    <row r="60" spans="1:10">
      <c r="A60" s="9" t="s">
        <v>58</v>
      </c>
      <c r="B60" s="10">
        <v>6</v>
      </c>
      <c r="C60" s="10">
        <v>5</v>
      </c>
      <c r="D60" s="10">
        <v>0</v>
      </c>
      <c r="E60" s="10">
        <v>0</v>
      </c>
      <c r="F60" s="10">
        <v>0</v>
      </c>
      <c r="G60" s="7">
        <f t="shared" si="4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>
      <c r="A61" s="9" t="s">
        <v>59</v>
      </c>
      <c r="B61" s="10">
        <v>43</v>
      </c>
      <c r="C61" s="10">
        <v>41</v>
      </c>
      <c r="D61" s="10">
        <v>1</v>
      </c>
      <c r="E61" s="10">
        <v>0</v>
      </c>
      <c r="F61" s="10">
        <v>0</v>
      </c>
      <c r="G61" s="7">
        <f t="shared" si="4"/>
        <v>1</v>
      </c>
      <c r="H61" s="8">
        <f t="shared" si="1"/>
        <v>2.3809523809523809</v>
      </c>
      <c r="I61" s="8">
        <f t="shared" si="2"/>
        <v>0</v>
      </c>
      <c r="J61" s="8">
        <f t="shared" si="3"/>
        <v>2.3809523809523809</v>
      </c>
    </row>
    <row r="62" spans="1:10">
      <c r="A62" s="9" t="s">
        <v>60</v>
      </c>
      <c r="B62" s="10">
        <v>11</v>
      </c>
      <c r="C62" s="10">
        <v>10</v>
      </c>
      <c r="D62" s="10">
        <v>0</v>
      </c>
      <c r="E62" s="10">
        <v>2</v>
      </c>
      <c r="F62" s="10">
        <v>2</v>
      </c>
      <c r="G62" s="7">
        <f t="shared" si="4"/>
        <v>-2</v>
      </c>
      <c r="H62" s="8">
        <f t="shared" si="1"/>
        <v>0</v>
      </c>
      <c r="I62" s="8">
        <f t="shared" si="2"/>
        <v>15.384615384615385</v>
      </c>
      <c r="J62" s="8">
        <f t="shared" si="3"/>
        <v>-15.384615384615385</v>
      </c>
    </row>
    <row r="63" spans="1:10">
      <c r="A63" s="9" t="s">
        <v>61</v>
      </c>
      <c r="B63" s="10">
        <v>46</v>
      </c>
      <c r="C63" s="10">
        <v>45</v>
      </c>
      <c r="D63" s="10">
        <v>3</v>
      </c>
      <c r="E63" s="10">
        <v>5</v>
      </c>
      <c r="F63" s="10">
        <v>5</v>
      </c>
      <c r="G63" s="7">
        <f t="shared" si="4"/>
        <v>-2</v>
      </c>
      <c r="H63" s="8">
        <f t="shared" si="1"/>
        <v>6.25</v>
      </c>
      <c r="I63" s="8">
        <f t="shared" si="2"/>
        <v>10.416666666666668</v>
      </c>
      <c r="J63" s="8">
        <f t="shared" si="3"/>
        <v>-4.1666666666666661</v>
      </c>
    </row>
    <row r="64" spans="1:10">
      <c r="A64" s="9" t="s">
        <v>62</v>
      </c>
      <c r="B64" s="10">
        <v>16</v>
      </c>
      <c r="C64" s="10">
        <v>16</v>
      </c>
      <c r="D64" s="10">
        <v>0</v>
      </c>
      <c r="E64" s="10">
        <v>1</v>
      </c>
      <c r="F64" s="10">
        <v>1</v>
      </c>
      <c r="G64" s="7">
        <f t="shared" si="4"/>
        <v>-1</v>
      </c>
      <c r="H64" s="8">
        <f t="shared" si="1"/>
        <v>0</v>
      </c>
      <c r="I64" s="8">
        <f t="shared" si="2"/>
        <v>5.8823529411764701</v>
      </c>
      <c r="J64" s="8">
        <f t="shared" si="3"/>
        <v>-5.8823529411764701</v>
      </c>
    </row>
    <row r="65" spans="1:10">
      <c r="A65" s="9" t="s">
        <v>63</v>
      </c>
      <c r="B65" s="10">
        <v>61</v>
      </c>
      <c r="C65" s="10">
        <v>59</v>
      </c>
      <c r="D65" s="10">
        <v>1</v>
      </c>
      <c r="E65" s="10">
        <v>10</v>
      </c>
      <c r="F65" s="10">
        <v>8</v>
      </c>
      <c r="G65" s="7">
        <f t="shared" si="4"/>
        <v>-7</v>
      </c>
      <c r="H65" s="8">
        <f t="shared" si="1"/>
        <v>1.4705882352941175</v>
      </c>
      <c r="I65" s="8">
        <f t="shared" si="2"/>
        <v>11.76470588235294</v>
      </c>
      <c r="J65" s="8">
        <f t="shared" si="3"/>
        <v>-10.294117647058822</v>
      </c>
    </row>
    <row r="66" spans="1:10">
      <c r="A66" s="9" t="s">
        <v>64</v>
      </c>
      <c r="B66" s="10">
        <v>49</v>
      </c>
      <c r="C66" s="10">
        <v>45</v>
      </c>
      <c r="D66" s="10">
        <v>2</v>
      </c>
      <c r="E66" s="10">
        <v>3</v>
      </c>
      <c r="F66" s="10">
        <v>3</v>
      </c>
      <c r="G66" s="7">
        <f t="shared" si="4"/>
        <v>-1</v>
      </c>
      <c r="H66" s="8">
        <f t="shared" si="1"/>
        <v>4</v>
      </c>
      <c r="I66" s="8">
        <f t="shared" si="2"/>
        <v>6</v>
      </c>
      <c r="J66" s="8">
        <f t="shared" si="3"/>
        <v>-2</v>
      </c>
    </row>
    <row r="67" spans="1:10">
      <c r="A67" s="9" t="s">
        <v>65</v>
      </c>
      <c r="B67" s="10">
        <v>37</v>
      </c>
      <c r="C67" s="10">
        <v>36</v>
      </c>
      <c r="D67" s="10">
        <v>1</v>
      </c>
      <c r="E67" s="10">
        <v>3</v>
      </c>
      <c r="F67" s="10">
        <v>3</v>
      </c>
      <c r="G67" s="7">
        <f t="shared" ref="G67:G98" si="5">D67-F67</f>
        <v>-2</v>
      </c>
      <c r="H67" s="8">
        <f t="shared" ref="H67:H101" si="6">D67/(B67-D67+F67)*100</f>
        <v>2.5641025641025639</v>
      </c>
      <c r="I67" s="8">
        <f t="shared" ref="I67:I101" si="7">F67/(B67-D67+F67)*100</f>
        <v>7.6923076923076925</v>
      </c>
      <c r="J67" s="8">
        <f t="shared" ref="J67:J101" si="8">G67/(B67-D67+F67)*100</f>
        <v>-5.1282051282051277</v>
      </c>
    </row>
    <row r="68" spans="1:10">
      <c r="A68" s="9" t="s">
        <v>66</v>
      </c>
      <c r="B68" s="10">
        <v>23</v>
      </c>
      <c r="C68" s="10">
        <v>23</v>
      </c>
      <c r="D68" s="10">
        <v>2</v>
      </c>
      <c r="E68" s="10">
        <v>2</v>
      </c>
      <c r="F68" s="10">
        <v>2</v>
      </c>
      <c r="G68" s="7">
        <f t="shared" si="5"/>
        <v>0</v>
      </c>
      <c r="H68" s="8">
        <f t="shared" si="6"/>
        <v>8.695652173913043</v>
      </c>
      <c r="I68" s="8">
        <f t="shared" si="7"/>
        <v>8.695652173913043</v>
      </c>
      <c r="J68" s="8">
        <f t="shared" si="8"/>
        <v>0</v>
      </c>
    </row>
    <row r="69" spans="1:10">
      <c r="A69" s="9" t="s">
        <v>67</v>
      </c>
      <c r="B69" s="10">
        <v>3</v>
      </c>
      <c r="C69" s="10">
        <v>3</v>
      </c>
      <c r="D69" s="10">
        <v>0</v>
      </c>
      <c r="E69" s="10">
        <v>2</v>
      </c>
      <c r="F69" s="10">
        <v>2</v>
      </c>
      <c r="G69" s="7">
        <f t="shared" si="5"/>
        <v>-2</v>
      </c>
      <c r="H69" s="8">
        <f t="shared" si="6"/>
        <v>0</v>
      </c>
      <c r="I69" s="8">
        <f t="shared" si="7"/>
        <v>40</v>
      </c>
      <c r="J69" s="8">
        <f t="shared" si="8"/>
        <v>-40</v>
      </c>
    </row>
    <row r="70" spans="1:10">
      <c r="A70" s="9" t="s">
        <v>68</v>
      </c>
      <c r="B70" s="10">
        <v>41</v>
      </c>
      <c r="C70" s="10">
        <v>40</v>
      </c>
      <c r="D70" s="10">
        <v>2</v>
      </c>
      <c r="E70" s="10">
        <v>5</v>
      </c>
      <c r="F70" s="10">
        <v>4</v>
      </c>
      <c r="G70" s="7">
        <f t="shared" si="5"/>
        <v>-2</v>
      </c>
      <c r="H70" s="8">
        <f t="shared" si="6"/>
        <v>4.6511627906976747</v>
      </c>
      <c r="I70" s="8">
        <f t="shared" si="7"/>
        <v>9.3023255813953494</v>
      </c>
      <c r="J70" s="8">
        <f t="shared" si="8"/>
        <v>-4.6511627906976747</v>
      </c>
    </row>
    <row r="71" spans="1:10">
      <c r="A71" s="9" t="s">
        <v>69</v>
      </c>
      <c r="B71" s="10">
        <v>38</v>
      </c>
      <c r="C71" s="10">
        <v>38</v>
      </c>
      <c r="D71" s="10">
        <v>1</v>
      </c>
      <c r="E71" s="10">
        <v>2</v>
      </c>
      <c r="F71" s="10">
        <v>2</v>
      </c>
      <c r="G71" s="7">
        <f t="shared" si="5"/>
        <v>-1</v>
      </c>
      <c r="H71" s="8">
        <f t="shared" si="6"/>
        <v>2.5641025641025639</v>
      </c>
      <c r="I71" s="8">
        <f t="shared" si="7"/>
        <v>5.1282051282051277</v>
      </c>
      <c r="J71" s="8">
        <f t="shared" si="8"/>
        <v>-2.5641025641025639</v>
      </c>
    </row>
    <row r="72" spans="1:10">
      <c r="A72" s="9" t="s">
        <v>70</v>
      </c>
      <c r="B72" s="10">
        <v>30</v>
      </c>
      <c r="C72" s="10">
        <v>28</v>
      </c>
      <c r="D72" s="10">
        <v>3</v>
      </c>
      <c r="E72" s="10">
        <v>3</v>
      </c>
      <c r="F72" s="10">
        <v>3</v>
      </c>
      <c r="G72" s="7">
        <f t="shared" si="5"/>
        <v>0</v>
      </c>
      <c r="H72" s="8">
        <f t="shared" si="6"/>
        <v>10</v>
      </c>
      <c r="I72" s="8">
        <f t="shared" si="7"/>
        <v>10</v>
      </c>
      <c r="J72" s="8">
        <f t="shared" si="8"/>
        <v>0</v>
      </c>
    </row>
    <row r="73" spans="1:10">
      <c r="A73" s="9" t="s">
        <v>71</v>
      </c>
      <c r="B73" s="10">
        <v>23</v>
      </c>
      <c r="C73" s="10">
        <v>20</v>
      </c>
      <c r="D73" s="10">
        <v>1</v>
      </c>
      <c r="E73" s="10">
        <v>2</v>
      </c>
      <c r="F73" s="10">
        <v>2</v>
      </c>
      <c r="G73" s="7">
        <f t="shared" si="5"/>
        <v>-1</v>
      </c>
      <c r="H73" s="8">
        <f t="shared" si="6"/>
        <v>4.1666666666666661</v>
      </c>
      <c r="I73" s="8">
        <f t="shared" si="7"/>
        <v>8.3333333333333321</v>
      </c>
      <c r="J73" s="8">
        <f t="shared" si="8"/>
        <v>-4.1666666666666661</v>
      </c>
    </row>
    <row r="74" spans="1:10">
      <c r="A74" s="9" t="s">
        <v>72</v>
      </c>
      <c r="B74" s="10">
        <v>12</v>
      </c>
      <c r="C74" s="10">
        <v>12</v>
      </c>
      <c r="D74" s="10">
        <v>1</v>
      </c>
      <c r="E74" s="10">
        <v>1</v>
      </c>
      <c r="F74" s="10">
        <v>1</v>
      </c>
      <c r="G74" s="7">
        <f t="shared" si="5"/>
        <v>0</v>
      </c>
      <c r="H74" s="8">
        <f t="shared" si="6"/>
        <v>8.3333333333333321</v>
      </c>
      <c r="I74" s="8">
        <f t="shared" si="7"/>
        <v>8.3333333333333321</v>
      </c>
      <c r="J74" s="8">
        <f t="shared" si="8"/>
        <v>0</v>
      </c>
    </row>
    <row r="75" spans="1:10">
      <c r="A75" s="9" t="s">
        <v>73</v>
      </c>
      <c r="B75" s="10">
        <v>19</v>
      </c>
      <c r="C75" s="10">
        <v>19</v>
      </c>
      <c r="D75" s="10">
        <v>0</v>
      </c>
      <c r="E75" s="10">
        <v>2</v>
      </c>
      <c r="F75" s="10">
        <v>1</v>
      </c>
      <c r="G75" s="7">
        <f t="shared" si="5"/>
        <v>-1</v>
      </c>
      <c r="H75" s="8">
        <f t="shared" si="6"/>
        <v>0</v>
      </c>
      <c r="I75" s="8">
        <f t="shared" si="7"/>
        <v>5</v>
      </c>
      <c r="J75" s="8">
        <f t="shared" si="8"/>
        <v>-5</v>
      </c>
    </row>
    <row r="76" spans="1:10">
      <c r="A76" s="9" t="s">
        <v>74</v>
      </c>
      <c r="B76" s="10">
        <v>8</v>
      </c>
      <c r="C76" s="10">
        <v>7</v>
      </c>
      <c r="D76" s="10">
        <v>0</v>
      </c>
      <c r="E76" s="10">
        <v>1</v>
      </c>
      <c r="F76" s="10">
        <v>1</v>
      </c>
      <c r="G76" s="7">
        <f t="shared" si="5"/>
        <v>-1</v>
      </c>
      <c r="H76" s="8">
        <f t="shared" si="6"/>
        <v>0</v>
      </c>
      <c r="I76" s="8">
        <f t="shared" si="7"/>
        <v>11.111111111111111</v>
      </c>
      <c r="J76" s="8">
        <f t="shared" si="8"/>
        <v>-11.111111111111111</v>
      </c>
    </row>
    <row r="77" spans="1:10">
      <c r="A77" s="9" t="s">
        <v>75</v>
      </c>
      <c r="B77" s="10">
        <v>13</v>
      </c>
      <c r="C77" s="10">
        <v>13</v>
      </c>
      <c r="D77" s="10">
        <v>0</v>
      </c>
      <c r="E77" s="10">
        <v>0</v>
      </c>
      <c r="F77" s="10">
        <v>0</v>
      </c>
      <c r="G77" s="7">
        <f t="shared" si="5"/>
        <v>0</v>
      </c>
      <c r="H77" s="8">
        <f t="shared" si="6"/>
        <v>0</v>
      </c>
      <c r="I77" s="8">
        <f t="shared" si="7"/>
        <v>0</v>
      </c>
      <c r="J77" s="8">
        <f t="shared" si="8"/>
        <v>0</v>
      </c>
    </row>
    <row r="78" spans="1:10">
      <c r="A78" s="9" t="s">
        <v>76</v>
      </c>
      <c r="B78" s="10">
        <v>36</v>
      </c>
      <c r="C78" s="10">
        <v>34</v>
      </c>
      <c r="D78" s="10">
        <v>2</v>
      </c>
      <c r="E78" s="10">
        <v>3</v>
      </c>
      <c r="F78" s="10">
        <v>3</v>
      </c>
      <c r="G78" s="7">
        <f t="shared" si="5"/>
        <v>-1</v>
      </c>
      <c r="H78" s="8">
        <f t="shared" si="6"/>
        <v>5.4054054054054053</v>
      </c>
      <c r="I78" s="8">
        <f t="shared" si="7"/>
        <v>8.1081081081081088</v>
      </c>
      <c r="J78" s="8">
        <f t="shared" si="8"/>
        <v>-2.7027027027027026</v>
      </c>
    </row>
    <row r="79" spans="1:10">
      <c r="A79" s="9" t="s">
        <v>77</v>
      </c>
      <c r="B79" s="10">
        <v>23</v>
      </c>
      <c r="C79" s="10">
        <v>22</v>
      </c>
      <c r="D79" s="10">
        <v>0</v>
      </c>
      <c r="E79" s="10">
        <v>3</v>
      </c>
      <c r="F79" s="10">
        <v>3</v>
      </c>
      <c r="G79" s="7">
        <f t="shared" si="5"/>
        <v>-3</v>
      </c>
      <c r="H79" s="8">
        <f t="shared" si="6"/>
        <v>0</v>
      </c>
      <c r="I79" s="8">
        <f t="shared" si="7"/>
        <v>11.538461538461538</v>
      </c>
      <c r="J79" s="8">
        <f t="shared" si="8"/>
        <v>-11.538461538461538</v>
      </c>
    </row>
    <row r="80" spans="1:10">
      <c r="A80" s="9" t="s">
        <v>78</v>
      </c>
      <c r="B80" s="10">
        <v>18</v>
      </c>
      <c r="C80" s="10">
        <v>18</v>
      </c>
      <c r="D80" s="10">
        <v>1</v>
      </c>
      <c r="E80" s="10">
        <v>7</v>
      </c>
      <c r="F80" s="10">
        <v>6</v>
      </c>
      <c r="G80" s="7">
        <f t="shared" si="5"/>
        <v>-5</v>
      </c>
      <c r="H80" s="8">
        <f t="shared" si="6"/>
        <v>4.3478260869565215</v>
      </c>
      <c r="I80" s="8">
        <f t="shared" si="7"/>
        <v>26.086956521739129</v>
      </c>
      <c r="J80" s="8">
        <f t="shared" si="8"/>
        <v>-21.739130434782609</v>
      </c>
    </row>
    <row r="81" spans="1:10">
      <c r="A81" s="9" t="s">
        <v>79</v>
      </c>
      <c r="B81" s="10">
        <v>69</v>
      </c>
      <c r="C81" s="10">
        <v>65</v>
      </c>
      <c r="D81" s="10">
        <v>2</v>
      </c>
      <c r="E81" s="10">
        <v>2</v>
      </c>
      <c r="F81" s="10">
        <v>2</v>
      </c>
      <c r="G81" s="7">
        <f t="shared" si="5"/>
        <v>0</v>
      </c>
      <c r="H81" s="8">
        <f t="shared" si="6"/>
        <v>2.8985507246376812</v>
      </c>
      <c r="I81" s="8">
        <f t="shared" si="7"/>
        <v>2.8985507246376812</v>
      </c>
      <c r="J81" s="8">
        <f t="shared" si="8"/>
        <v>0</v>
      </c>
    </row>
    <row r="82" spans="1:10">
      <c r="A82" s="9" t="s">
        <v>80</v>
      </c>
      <c r="B82" s="10">
        <v>11</v>
      </c>
      <c r="C82" s="10">
        <v>9</v>
      </c>
      <c r="D82" s="10">
        <v>0</v>
      </c>
      <c r="E82" s="10">
        <v>0</v>
      </c>
      <c r="F82" s="10">
        <v>0</v>
      </c>
      <c r="G82" s="7">
        <f t="shared" si="5"/>
        <v>0</v>
      </c>
      <c r="H82" s="8">
        <f t="shared" si="6"/>
        <v>0</v>
      </c>
      <c r="I82" s="8">
        <f t="shared" si="7"/>
        <v>0</v>
      </c>
      <c r="J82" s="8">
        <f t="shared" si="8"/>
        <v>0</v>
      </c>
    </row>
    <row r="83" spans="1:10">
      <c r="A83" s="9" t="s">
        <v>81</v>
      </c>
      <c r="B83" s="10">
        <v>20</v>
      </c>
      <c r="C83" s="10">
        <v>20</v>
      </c>
      <c r="D83" s="10">
        <v>1</v>
      </c>
      <c r="E83" s="10">
        <v>0</v>
      </c>
      <c r="F83" s="10">
        <v>0</v>
      </c>
      <c r="G83" s="7">
        <f t="shared" si="5"/>
        <v>1</v>
      </c>
      <c r="H83" s="8">
        <f t="shared" si="6"/>
        <v>5.2631578947368416</v>
      </c>
      <c r="I83" s="8">
        <f t="shared" si="7"/>
        <v>0</v>
      </c>
      <c r="J83" s="8">
        <f t="shared" si="8"/>
        <v>5.2631578947368416</v>
      </c>
    </row>
    <row r="84" spans="1:10">
      <c r="A84" s="9" t="s">
        <v>82</v>
      </c>
      <c r="B84" s="10">
        <v>12</v>
      </c>
      <c r="C84" s="10">
        <v>11</v>
      </c>
      <c r="D84" s="10">
        <v>0</v>
      </c>
      <c r="E84" s="10">
        <v>0</v>
      </c>
      <c r="F84" s="10">
        <v>0</v>
      </c>
      <c r="G84" s="7">
        <f t="shared" si="5"/>
        <v>0</v>
      </c>
      <c r="H84" s="8">
        <f t="shared" si="6"/>
        <v>0</v>
      </c>
      <c r="I84" s="8">
        <f t="shared" si="7"/>
        <v>0</v>
      </c>
      <c r="J84" s="8">
        <f t="shared" si="8"/>
        <v>0</v>
      </c>
    </row>
    <row r="85" spans="1:10">
      <c r="A85" s="9" t="s">
        <v>83</v>
      </c>
      <c r="B85" s="10">
        <v>64</v>
      </c>
      <c r="C85" s="10">
        <v>61</v>
      </c>
      <c r="D85" s="10">
        <v>5</v>
      </c>
      <c r="E85" s="10">
        <v>8</v>
      </c>
      <c r="F85" s="10">
        <v>7</v>
      </c>
      <c r="G85" s="7">
        <f t="shared" si="5"/>
        <v>-2</v>
      </c>
      <c r="H85" s="8">
        <f t="shared" si="6"/>
        <v>7.5757575757575761</v>
      </c>
      <c r="I85" s="8">
        <f t="shared" si="7"/>
        <v>10.606060606060606</v>
      </c>
      <c r="J85" s="8">
        <f t="shared" si="8"/>
        <v>-3.0303030303030303</v>
      </c>
    </row>
    <row r="86" spans="1:10">
      <c r="A86" s="9" t="s">
        <v>84</v>
      </c>
      <c r="B86" s="10">
        <v>54</v>
      </c>
      <c r="C86" s="10">
        <v>51</v>
      </c>
      <c r="D86" s="10">
        <v>2</v>
      </c>
      <c r="E86" s="10">
        <v>4</v>
      </c>
      <c r="F86" s="10">
        <v>4</v>
      </c>
      <c r="G86" s="7">
        <f t="shared" si="5"/>
        <v>-2</v>
      </c>
      <c r="H86" s="8">
        <f t="shared" si="6"/>
        <v>3.5714285714285712</v>
      </c>
      <c r="I86" s="8">
        <f t="shared" si="7"/>
        <v>7.1428571428571423</v>
      </c>
      <c r="J86" s="8">
        <f t="shared" si="8"/>
        <v>-3.5714285714285712</v>
      </c>
    </row>
    <row r="87" spans="1:10">
      <c r="A87" s="9" t="s">
        <v>85</v>
      </c>
      <c r="B87" s="10">
        <v>72</v>
      </c>
      <c r="C87" s="10">
        <v>69</v>
      </c>
      <c r="D87" s="10">
        <v>1</v>
      </c>
      <c r="E87" s="10">
        <v>5</v>
      </c>
      <c r="F87" s="10">
        <v>4</v>
      </c>
      <c r="G87" s="7">
        <f t="shared" si="5"/>
        <v>-3</v>
      </c>
      <c r="H87" s="8">
        <f t="shared" si="6"/>
        <v>1.3333333333333335</v>
      </c>
      <c r="I87" s="8">
        <f t="shared" si="7"/>
        <v>5.3333333333333339</v>
      </c>
      <c r="J87" s="8">
        <f t="shared" si="8"/>
        <v>-4</v>
      </c>
    </row>
    <row r="88" spans="1:10">
      <c r="A88" s="9" t="s">
        <v>86</v>
      </c>
      <c r="B88" s="10">
        <v>11</v>
      </c>
      <c r="C88" s="10">
        <v>11</v>
      </c>
      <c r="D88" s="10">
        <v>0</v>
      </c>
      <c r="E88" s="10">
        <v>0</v>
      </c>
      <c r="F88" s="10">
        <v>0</v>
      </c>
      <c r="G88" s="7">
        <f t="shared" si="5"/>
        <v>0</v>
      </c>
      <c r="H88" s="8">
        <f t="shared" si="6"/>
        <v>0</v>
      </c>
      <c r="I88" s="8">
        <f t="shared" si="7"/>
        <v>0</v>
      </c>
      <c r="J88" s="8">
        <f t="shared" si="8"/>
        <v>0</v>
      </c>
    </row>
    <row r="89" spans="1:10">
      <c r="A89" s="9" t="s">
        <v>87</v>
      </c>
      <c r="B89" s="10">
        <v>83</v>
      </c>
      <c r="C89" s="10">
        <v>78</v>
      </c>
      <c r="D89" s="10">
        <v>3</v>
      </c>
      <c r="E89" s="10">
        <v>13</v>
      </c>
      <c r="F89" s="10">
        <v>11</v>
      </c>
      <c r="G89" s="7">
        <f t="shared" si="5"/>
        <v>-8</v>
      </c>
      <c r="H89" s="8">
        <f t="shared" si="6"/>
        <v>3.296703296703297</v>
      </c>
      <c r="I89" s="8">
        <f t="shared" si="7"/>
        <v>12.087912087912088</v>
      </c>
      <c r="J89" s="8">
        <f t="shared" si="8"/>
        <v>-8.791208791208792</v>
      </c>
    </row>
    <row r="90" spans="1:10">
      <c r="A90" s="9" t="s">
        <v>88</v>
      </c>
      <c r="B90" s="10">
        <v>105</v>
      </c>
      <c r="C90" s="10">
        <v>97</v>
      </c>
      <c r="D90" s="10">
        <v>6</v>
      </c>
      <c r="E90" s="10">
        <v>8</v>
      </c>
      <c r="F90" s="10">
        <v>6</v>
      </c>
      <c r="G90" s="7">
        <f t="shared" si="5"/>
        <v>0</v>
      </c>
      <c r="H90" s="8">
        <f t="shared" si="6"/>
        <v>5.7142857142857144</v>
      </c>
      <c r="I90" s="8">
        <f t="shared" si="7"/>
        <v>5.7142857142857144</v>
      </c>
      <c r="J90" s="8">
        <f t="shared" si="8"/>
        <v>0</v>
      </c>
    </row>
    <row r="91" spans="1:10">
      <c r="A91" s="9" t="s">
        <v>89</v>
      </c>
      <c r="B91" s="10">
        <v>29</v>
      </c>
      <c r="C91" s="10">
        <v>27</v>
      </c>
      <c r="D91" s="10">
        <v>1</v>
      </c>
      <c r="E91" s="10">
        <v>2</v>
      </c>
      <c r="F91" s="10">
        <v>2</v>
      </c>
      <c r="G91" s="7">
        <f t="shared" si="5"/>
        <v>-1</v>
      </c>
      <c r="H91" s="8">
        <f t="shared" si="6"/>
        <v>3.3333333333333335</v>
      </c>
      <c r="I91" s="8">
        <f t="shared" si="7"/>
        <v>6.666666666666667</v>
      </c>
      <c r="J91" s="8">
        <f t="shared" si="8"/>
        <v>-3.3333333333333335</v>
      </c>
    </row>
    <row r="92" spans="1:10">
      <c r="A92" s="9" t="s">
        <v>90</v>
      </c>
      <c r="B92" s="10">
        <v>62</v>
      </c>
      <c r="C92" s="10">
        <v>58</v>
      </c>
      <c r="D92" s="10">
        <v>3</v>
      </c>
      <c r="E92" s="10">
        <v>4</v>
      </c>
      <c r="F92" s="10">
        <v>4</v>
      </c>
      <c r="G92" s="7">
        <f t="shared" si="5"/>
        <v>-1</v>
      </c>
      <c r="H92" s="8">
        <f t="shared" si="6"/>
        <v>4.7619047619047619</v>
      </c>
      <c r="I92" s="8">
        <f t="shared" si="7"/>
        <v>6.3492063492063489</v>
      </c>
      <c r="J92" s="8">
        <f t="shared" si="8"/>
        <v>-1.5873015873015872</v>
      </c>
    </row>
    <row r="93" spans="1:10">
      <c r="A93" s="9" t="s">
        <v>91</v>
      </c>
      <c r="B93" s="10">
        <v>19</v>
      </c>
      <c r="C93" s="10">
        <v>14</v>
      </c>
      <c r="D93" s="10">
        <v>1</v>
      </c>
      <c r="E93" s="10">
        <v>2</v>
      </c>
      <c r="F93" s="10">
        <v>2</v>
      </c>
      <c r="G93" s="7">
        <f t="shared" si="5"/>
        <v>-1</v>
      </c>
      <c r="H93" s="8">
        <f t="shared" si="6"/>
        <v>5</v>
      </c>
      <c r="I93" s="8">
        <f t="shared" si="7"/>
        <v>10</v>
      </c>
      <c r="J93" s="8">
        <f t="shared" si="8"/>
        <v>-5</v>
      </c>
    </row>
    <row r="94" spans="1:10">
      <c r="A94" s="9" t="s">
        <v>92</v>
      </c>
      <c r="B94" s="10">
        <v>70</v>
      </c>
      <c r="C94" s="10">
        <v>63</v>
      </c>
      <c r="D94" s="10">
        <v>2</v>
      </c>
      <c r="E94" s="10">
        <v>7</v>
      </c>
      <c r="F94" s="10">
        <v>6</v>
      </c>
      <c r="G94" s="7">
        <f t="shared" si="5"/>
        <v>-4</v>
      </c>
      <c r="H94" s="8">
        <f t="shared" si="6"/>
        <v>2.7027027027027026</v>
      </c>
      <c r="I94" s="8">
        <f t="shared" si="7"/>
        <v>8.1081081081081088</v>
      </c>
      <c r="J94" s="8">
        <f t="shared" si="8"/>
        <v>-5.4054054054054053</v>
      </c>
    </row>
    <row r="95" spans="1:10">
      <c r="A95" s="9" t="s">
        <v>93</v>
      </c>
      <c r="B95" s="10">
        <v>33</v>
      </c>
      <c r="C95" s="10">
        <v>32</v>
      </c>
      <c r="D95" s="10">
        <v>2</v>
      </c>
      <c r="E95" s="10">
        <v>6</v>
      </c>
      <c r="F95" s="10">
        <v>6</v>
      </c>
      <c r="G95" s="7">
        <f t="shared" si="5"/>
        <v>-4</v>
      </c>
      <c r="H95" s="8">
        <f t="shared" si="6"/>
        <v>5.4054054054054053</v>
      </c>
      <c r="I95" s="8">
        <f t="shared" si="7"/>
        <v>16.216216216216218</v>
      </c>
      <c r="J95" s="8">
        <f t="shared" si="8"/>
        <v>-10.810810810810811</v>
      </c>
    </row>
    <row r="96" spans="1:10">
      <c r="A96" s="9" t="s">
        <v>94</v>
      </c>
      <c r="B96" s="10">
        <v>9</v>
      </c>
      <c r="C96" s="10">
        <v>8</v>
      </c>
      <c r="D96" s="10">
        <v>0</v>
      </c>
      <c r="E96" s="10">
        <v>0</v>
      </c>
      <c r="F96" s="10">
        <v>0</v>
      </c>
      <c r="G96" s="7">
        <f t="shared" si="5"/>
        <v>0</v>
      </c>
      <c r="H96" s="8">
        <f t="shared" si="6"/>
        <v>0</v>
      </c>
      <c r="I96" s="8">
        <f t="shared" si="7"/>
        <v>0</v>
      </c>
      <c r="J96" s="8">
        <f t="shared" si="8"/>
        <v>0</v>
      </c>
    </row>
    <row r="97" spans="1:10">
      <c r="A97" s="9" t="s">
        <v>95</v>
      </c>
      <c r="B97" s="10">
        <v>7</v>
      </c>
      <c r="C97" s="10">
        <v>7</v>
      </c>
      <c r="D97" s="10">
        <v>0</v>
      </c>
      <c r="E97" s="10">
        <v>1</v>
      </c>
      <c r="F97" s="10">
        <v>1</v>
      </c>
      <c r="G97" s="7">
        <f t="shared" si="5"/>
        <v>-1</v>
      </c>
      <c r="H97" s="8">
        <f t="shared" si="6"/>
        <v>0</v>
      </c>
      <c r="I97" s="8">
        <f t="shared" si="7"/>
        <v>12.5</v>
      </c>
      <c r="J97" s="8">
        <f t="shared" si="8"/>
        <v>-12.5</v>
      </c>
    </row>
    <row r="98" spans="1:10">
      <c r="A98" s="9" t="s">
        <v>96</v>
      </c>
      <c r="B98" s="10">
        <v>10</v>
      </c>
      <c r="C98" s="10">
        <v>10</v>
      </c>
      <c r="D98" s="10">
        <v>0</v>
      </c>
      <c r="E98" s="10">
        <v>3</v>
      </c>
      <c r="F98" s="10">
        <v>3</v>
      </c>
      <c r="G98" s="7">
        <f t="shared" si="5"/>
        <v>-3</v>
      </c>
      <c r="H98" s="8">
        <f t="shared" si="6"/>
        <v>0</v>
      </c>
      <c r="I98" s="8">
        <f t="shared" si="7"/>
        <v>23.076923076923077</v>
      </c>
      <c r="J98" s="8">
        <f t="shared" si="8"/>
        <v>-23.076923076923077</v>
      </c>
    </row>
    <row r="99" spans="1:10">
      <c r="A99" s="9" t="s">
        <v>97</v>
      </c>
      <c r="B99" s="10">
        <v>54</v>
      </c>
      <c r="C99" s="10">
        <v>50</v>
      </c>
      <c r="D99" s="10">
        <v>2</v>
      </c>
      <c r="E99" s="10">
        <v>7</v>
      </c>
      <c r="F99" s="10">
        <v>5</v>
      </c>
      <c r="G99" s="7">
        <f t="shared" ref="G99:G130" si="9">D99-F99</f>
        <v>-3</v>
      </c>
      <c r="H99" s="8">
        <f t="shared" si="6"/>
        <v>3.5087719298245612</v>
      </c>
      <c r="I99" s="8">
        <f t="shared" si="7"/>
        <v>8.7719298245614024</v>
      </c>
      <c r="J99" s="8">
        <f t="shared" si="8"/>
        <v>-5.2631578947368416</v>
      </c>
    </row>
    <row r="100" spans="1:10">
      <c r="A100" s="9" t="s">
        <v>98</v>
      </c>
      <c r="B100" s="10">
        <v>22</v>
      </c>
      <c r="C100" s="10">
        <v>21</v>
      </c>
      <c r="D100" s="10">
        <v>3</v>
      </c>
      <c r="E100" s="10">
        <v>2</v>
      </c>
      <c r="F100" s="10">
        <v>2</v>
      </c>
      <c r="G100" s="7">
        <f t="shared" si="9"/>
        <v>1</v>
      </c>
      <c r="H100" s="8">
        <f t="shared" si="6"/>
        <v>14.285714285714285</v>
      </c>
      <c r="I100" s="8">
        <f t="shared" si="7"/>
        <v>9.5238095238095237</v>
      </c>
      <c r="J100" s="8">
        <f t="shared" si="8"/>
        <v>4.7619047619047619</v>
      </c>
    </row>
    <row r="101" spans="1:10">
      <c r="A101" s="13" t="s">
        <v>109</v>
      </c>
      <c r="B101" s="14">
        <v>4642</v>
      </c>
      <c r="C101" s="14">
        <v>4337</v>
      </c>
      <c r="D101" s="14">
        <v>194</v>
      </c>
      <c r="E101" s="14">
        <v>406</v>
      </c>
      <c r="F101" s="14">
        <v>337</v>
      </c>
      <c r="G101" s="15">
        <f t="shared" si="9"/>
        <v>-143</v>
      </c>
      <c r="H101" s="16">
        <f t="shared" si="6"/>
        <v>4.0543364681295717</v>
      </c>
      <c r="I101" s="16">
        <f t="shared" si="7"/>
        <v>7.042842215256008</v>
      </c>
      <c r="J101" s="16">
        <f t="shared" si="8"/>
        <v>-2.9885057471264367</v>
      </c>
    </row>
    <row r="104" spans="1:10">
      <c r="A104" s="1" t="s">
        <v>110</v>
      </c>
      <c r="B104" s="2"/>
      <c r="C104" s="2"/>
    </row>
    <row r="105" spans="1:10">
      <c r="A105" s="1" t="s">
        <v>111</v>
      </c>
      <c r="B105" s="2"/>
      <c r="C105" s="2"/>
    </row>
  </sheetData>
  <mergeCells count="1">
    <mergeCell ref="A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49FD9-F2AB-4DE5-B3C4-4524BB9483C7}">
  <dimension ref="A1:J67"/>
  <sheetViews>
    <sheetView tabSelected="1" topLeftCell="A45" workbookViewId="0">
      <selection activeCell="N64" sqref="N64"/>
    </sheetView>
  </sheetViews>
  <sheetFormatPr defaultRowHeight="15"/>
  <cols>
    <col min="1" max="1" width="21.85546875" customWidth="1"/>
  </cols>
  <sheetData>
    <row r="1" spans="1:10" ht="33" customHeight="1">
      <c r="A1" s="19" t="s">
        <v>119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4</v>
      </c>
      <c r="B3" s="10">
        <v>2</v>
      </c>
      <c r="C3" s="10">
        <v>2</v>
      </c>
      <c r="D3" s="10">
        <v>0</v>
      </c>
      <c r="E3" s="10">
        <v>1</v>
      </c>
      <c r="F3" s="10">
        <v>1</v>
      </c>
      <c r="G3" s="7">
        <f t="shared" ref="G3:G34" si="0">D3-F3</f>
        <v>-1</v>
      </c>
      <c r="H3" s="8">
        <f t="shared" ref="H3:H63" si="1">D3/(B3-D3+F3)*100</f>
        <v>0</v>
      </c>
      <c r="I3" s="8">
        <f t="shared" ref="I3:I63" si="2">F3/(B3-D3+F3)*100</f>
        <v>33.333333333333329</v>
      </c>
      <c r="J3" s="8">
        <f t="shared" ref="J3:J63" si="3">G3/(B3-D3+F3)*100</f>
        <v>-33.333333333333329</v>
      </c>
    </row>
    <row r="4" spans="1:10">
      <c r="A4" s="9" t="s">
        <v>6</v>
      </c>
      <c r="B4" s="10">
        <v>1</v>
      </c>
      <c r="C4" s="10">
        <v>1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7</v>
      </c>
      <c r="B5" s="10">
        <v>1</v>
      </c>
      <c r="C5" s="10">
        <v>1</v>
      </c>
      <c r="D5" s="10">
        <v>1</v>
      </c>
      <c r="E5" s="10">
        <v>0</v>
      </c>
      <c r="F5" s="10">
        <v>0</v>
      </c>
      <c r="G5" s="7">
        <f t="shared" si="0"/>
        <v>1</v>
      </c>
      <c r="H5" s="8">
        <v>0</v>
      </c>
      <c r="I5" s="8">
        <v>0</v>
      </c>
      <c r="J5" s="8">
        <v>0</v>
      </c>
    </row>
    <row r="6" spans="1:10">
      <c r="A6" s="9" t="s">
        <v>9</v>
      </c>
      <c r="B6" s="10">
        <v>2</v>
      </c>
      <c r="C6" s="10">
        <v>1</v>
      </c>
      <c r="D6" s="10">
        <v>0</v>
      </c>
      <c r="E6" s="10">
        <v>0</v>
      </c>
      <c r="F6" s="10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>
      <c r="A7" s="9" t="s">
        <v>10</v>
      </c>
      <c r="B7" s="10">
        <v>1</v>
      </c>
      <c r="C7" s="10">
        <v>1</v>
      </c>
      <c r="D7" s="10">
        <v>0</v>
      </c>
      <c r="E7" s="10">
        <v>1</v>
      </c>
      <c r="F7" s="10">
        <v>1</v>
      </c>
      <c r="G7" s="7">
        <f t="shared" si="0"/>
        <v>-1</v>
      </c>
      <c r="H7" s="8">
        <f t="shared" si="1"/>
        <v>0</v>
      </c>
      <c r="I7" s="8">
        <f t="shared" si="2"/>
        <v>50</v>
      </c>
      <c r="J7" s="8">
        <f t="shared" si="3"/>
        <v>-50</v>
      </c>
    </row>
    <row r="8" spans="1:10">
      <c r="A8" s="9" t="s">
        <v>11</v>
      </c>
      <c r="B8" s="10">
        <v>2</v>
      </c>
      <c r="C8" s="10">
        <v>2</v>
      </c>
      <c r="D8" s="10">
        <v>0</v>
      </c>
      <c r="E8" s="10">
        <v>0</v>
      </c>
      <c r="F8" s="10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>
      <c r="A9" s="9" t="s">
        <v>12</v>
      </c>
      <c r="B9" s="10">
        <v>1</v>
      </c>
      <c r="C9" s="10">
        <v>1</v>
      </c>
      <c r="D9" s="10">
        <v>0</v>
      </c>
      <c r="E9" s="10">
        <v>0</v>
      </c>
      <c r="F9" s="10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>
      <c r="A10" s="9" t="s">
        <v>16</v>
      </c>
      <c r="B10" s="10">
        <v>3</v>
      </c>
      <c r="C10" s="10">
        <v>3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19</v>
      </c>
      <c r="B11" s="10">
        <v>2</v>
      </c>
      <c r="C11" s="10">
        <v>2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20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>
      <c r="A13" s="9" t="s">
        <v>21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>
      <c r="A14" s="9" t="s">
        <v>22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>
      <c r="A15" s="9" t="s">
        <v>24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>
      <c r="A16" s="9" t="s">
        <v>25</v>
      </c>
      <c r="B16" s="10">
        <v>1</v>
      </c>
      <c r="C16" s="10">
        <v>1</v>
      </c>
      <c r="D16" s="10">
        <v>0</v>
      </c>
      <c r="E16" s="10">
        <v>0</v>
      </c>
      <c r="F16" s="10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>
      <c r="A17" s="9" t="s">
        <v>26</v>
      </c>
      <c r="B17" s="10">
        <v>2</v>
      </c>
      <c r="C17" s="10">
        <v>2</v>
      </c>
      <c r="D17" s="10">
        <v>0</v>
      </c>
      <c r="E17" s="10">
        <v>0</v>
      </c>
      <c r="F17" s="10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>
      <c r="A18" s="9" t="s">
        <v>27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>
      <c r="A19" s="9" t="s">
        <v>28</v>
      </c>
      <c r="B19" s="10">
        <v>1</v>
      </c>
      <c r="C19" s="10">
        <v>1</v>
      </c>
      <c r="D19" s="10">
        <v>0</v>
      </c>
      <c r="E19" s="10">
        <v>0</v>
      </c>
      <c r="F19" s="10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>
      <c r="A20" s="9" t="s">
        <v>29</v>
      </c>
      <c r="B20" s="10">
        <v>7</v>
      </c>
      <c r="C20" s="10">
        <v>5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9" t="s">
        <v>30</v>
      </c>
      <c r="B21" s="10">
        <v>3</v>
      </c>
      <c r="C21" s="10">
        <v>3</v>
      </c>
      <c r="D21" s="10">
        <v>0</v>
      </c>
      <c r="E21" s="10">
        <v>0</v>
      </c>
      <c r="F21" s="10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>
      <c r="A22" s="9" t="s">
        <v>31</v>
      </c>
      <c r="B22" s="10">
        <v>6</v>
      </c>
      <c r="C22" s="10">
        <v>5</v>
      </c>
      <c r="D22" s="10">
        <v>1</v>
      </c>
      <c r="E22" s="10">
        <v>1</v>
      </c>
      <c r="F22" s="10">
        <v>0</v>
      </c>
      <c r="G22" s="7">
        <f t="shared" si="0"/>
        <v>1</v>
      </c>
      <c r="H22" s="8">
        <f t="shared" si="1"/>
        <v>20</v>
      </c>
      <c r="I22" s="8">
        <f t="shared" si="2"/>
        <v>0</v>
      </c>
      <c r="J22" s="8">
        <f t="shared" si="3"/>
        <v>20</v>
      </c>
    </row>
    <row r="23" spans="1:10">
      <c r="A23" s="9" t="s">
        <v>33</v>
      </c>
      <c r="B23" s="10">
        <v>1</v>
      </c>
      <c r="C23" s="10">
        <v>1</v>
      </c>
      <c r="D23" s="10">
        <v>0</v>
      </c>
      <c r="E23" s="10">
        <v>0</v>
      </c>
      <c r="F23" s="10">
        <v>0</v>
      </c>
      <c r="G23" s="7">
        <f t="shared" si="0"/>
        <v>0</v>
      </c>
      <c r="H23" s="8">
        <f t="shared" si="1"/>
        <v>0</v>
      </c>
      <c r="I23" s="8">
        <f t="shared" si="2"/>
        <v>0</v>
      </c>
      <c r="J23" s="8">
        <f t="shared" si="3"/>
        <v>0</v>
      </c>
    </row>
    <row r="24" spans="1:10">
      <c r="A24" s="9" t="s">
        <v>35</v>
      </c>
      <c r="B24" s="10">
        <v>24</v>
      </c>
      <c r="C24" s="10">
        <v>20</v>
      </c>
      <c r="D24" s="10">
        <v>0</v>
      </c>
      <c r="E24" s="10">
        <v>1</v>
      </c>
      <c r="F24" s="10">
        <v>1</v>
      </c>
      <c r="G24" s="7">
        <f t="shared" si="0"/>
        <v>-1</v>
      </c>
      <c r="H24" s="8">
        <f t="shared" si="1"/>
        <v>0</v>
      </c>
      <c r="I24" s="8">
        <f t="shared" si="2"/>
        <v>4</v>
      </c>
      <c r="J24" s="8">
        <f t="shared" si="3"/>
        <v>-4</v>
      </c>
    </row>
    <row r="25" spans="1:10">
      <c r="A25" s="9" t="s">
        <v>37</v>
      </c>
      <c r="B25" s="10">
        <v>1</v>
      </c>
      <c r="C25" s="10">
        <v>1</v>
      </c>
      <c r="D25" s="10">
        <v>0</v>
      </c>
      <c r="E25" s="10">
        <v>0</v>
      </c>
      <c r="F25" s="10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>
      <c r="A26" s="9" t="s">
        <v>39</v>
      </c>
      <c r="B26" s="10">
        <v>0</v>
      </c>
      <c r="C26" s="10">
        <v>0</v>
      </c>
      <c r="D26" s="10">
        <v>0</v>
      </c>
      <c r="E26" s="10">
        <v>1</v>
      </c>
      <c r="F26" s="10">
        <v>1</v>
      </c>
      <c r="G26" s="7">
        <f t="shared" si="0"/>
        <v>-1</v>
      </c>
      <c r="H26" s="8">
        <f t="shared" si="1"/>
        <v>0</v>
      </c>
      <c r="I26" s="8">
        <f t="shared" si="2"/>
        <v>100</v>
      </c>
      <c r="J26" s="8">
        <f t="shared" si="3"/>
        <v>-100</v>
      </c>
    </row>
    <row r="27" spans="1:10">
      <c r="A27" s="9" t="s">
        <v>40</v>
      </c>
      <c r="B27" s="10">
        <v>3</v>
      </c>
      <c r="C27" s="10">
        <v>2</v>
      </c>
      <c r="D27" s="10">
        <v>0</v>
      </c>
      <c r="E27" s="10">
        <v>0</v>
      </c>
      <c r="F27" s="10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>
      <c r="A28" s="9" t="s">
        <v>42</v>
      </c>
      <c r="B28" s="10">
        <v>3</v>
      </c>
      <c r="C28" s="10">
        <v>3</v>
      </c>
      <c r="D28" s="10">
        <v>0</v>
      </c>
      <c r="E28" s="10">
        <v>0</v>
      </c>
      <c r="F28" s="10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>
      <c r="A29" s="9" t="s">
        <v>43</v>
      </c>
      <c r="B29" s="10">
        <v>1</v>
      </c>
      <c r="C29" s="10">
        <v>1</v>
      </c>
      <c r="D29" s="10">
        <v>0</v>
      </c>
      <c r="E29" s="10">
        <v>0</v>
      </c>
      <c r="F29" s="10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>
      <c r="A30" s="9" t="s">
        <v>44</v>
      </c>
      <c r="B30" s="10">
        <v>1</v>
      </c>
      <c r="C30" s="10">
        <v>1</v>
      </c>
      <c r="D30" s="10">
        <v>0</v>
      </c>
      <c r="E30" s="10">
        <v>0</v>
      </c>
      <c r="F30" s="10">
        <v>0</v>
      </c>
      <c r="G30" s="7">
        <f t="shared" si="0"/>
        <v>0</v>
      </c>
      <c r="H30" s="8">
        <f t="shared" si="1"/>
        <v>0</v>
      </c>
      <c r="I30" s="8">
        <f t="shared" si="2"/>
        <v>0</v>
      </c>
      <c r="J30" s="8">
        <f t="shared" si="3"/>
        <v>0</v>
      </c>
    </row>
    <row r="31" spans="1:10">
      <c r="A31" s="9" t="s">
        <v>47</v>
      </c>
      <c r="B31" s="10">
        <v>1</v>
      </c>
      <c r="C31" s="10">
        <v>1</v>
      </c>
      <c r="D31" s="10">
        <v>0</v>
      </c>
      <c r="E31" s="10">
        <v>0</v>
      </c>
      <c r="F31" s="10">
        <v>0</v>
      </c>
      <c r="G31" s="7">
        <f t="shared" si="0"/>
        <v>0</v>
      </c>
      <c r="H31" s="8">
        <f t="shared" si="1"/>
        <v>0</v>
      </c>
      <c r="I31" s="8">
        <f t="shared" si="2"/>
        <v>0</v>
      </c>
      <c r="J31" s="8">
        <f t="shared" si="3"/>
        <v>0</v>
      </c>
    </row>
    <row r="32" spans="1:10">
      <c r="A32" s="9" t="s">
        <v>48</v>
      </c>
      <c r="B32" s="10">
        <v>1</v>
      </c>
      <c r="C32" s="10">
        <v>1</v>
      </c>
      <c r="D32" s="10">
        <v>0</v>
      </c>
      <c r="E32" s="10">
        <v>0</v>
      </c>
      <c r="F32" s="10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>
      <c r="A33" s="9" t="s">
        <v>50</v>
      </c>
      <c r="B33" s="10">
        <v>1</v>
      </c>
      <c r="C33" s="10">
        <v>1</v>
      </c>
      <c r="D33" s="10">
        <v>1</v>
      </c>
      <c r="E33" s="10">
        <v>0</v>
      </c>
      <c r="F33" s="10">
        <v>0</v>
      </c>
      <c r="G33" s="7">
        <f t="shared" si="0"/>
        <v>1</v>
      </c>
      <c r="H33" s="8">
        <v>0</v>
      </c>
      <c r="I33" s="8">
        <v>0</v>
      </c>
      <c r="J33" s="8">
        <v>0</v>
      </c>
    </row>
    <row r="34" spans="1:10">
      <c r="A34" s="9" t="s">
        <v>52</v>
      </c>
      <c r="B34" s="10">
        <v>6</v>
      </c>
      <c r="C34" s="10">
        <v>6</v>
      </c>
      <c r="D34" s="10">
        <v>0</v>
      </c>
      <c r="E34" s="10">
        <v>0</v>
      </c>
      <c r="F34" s="10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>
      <c r="A35" s="9" t="s">
        <v>53</v>
      </c>
      <c r="B35" s="10">
        <v>2</v>
      </c>
      <c r="C35" s="10">
        <v>2</v>
      </c>
      <c r="D35" s="10">
        <v>0</v>
      </c>
      <c r="E35" s="10">
        <v>0</v>
      </c>
      <c r="F35" s="10">
        <v>0</v>
      </c>
      <c r="G35" s="7">
        <f t="shared" ref="G35:G66" si="4">D35-F35</f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>
      <c r="A36" s="9" t="s">
        <v>55</v>
      </c>
      <c r="B36" s="10">
        <v>1</v>
      </c>
      <c r="C36" s="10">
        <v>1</v>
      </c>
      <c r="D36" s="10">
        <v>0</v>
      </c>
      <c r="E36" s="10">
        <v>0</v>
      </c>
      <c r="F36" s="10">
        <v>0</v>
      </c>
      <c r="G36" s="7">
        <f t="shared" si="4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>
      <c r="A37" s="9" t="s">
        <v>56</v>
      </c>
      <c r="B37" s="10">
        <v>1</v>
      </c>
      <c r="C37" s="10">
        <v>1</v>
      </c>
      <c r="D37" s="10">
        <v>0</v>
      </c>
      <c r="E37" s="10">
        <v>1</v>
      </c>
      <c r="F37" s="10">
        <v>1</v>
      </c>
      <c r="G37" s="7">
        <f t="shared" si="4"/>
        <v>-1</v>
      </c>
      <c r="H37" s="8">
        <f t="shared" si="1"/>
        <v>0</v>
      </c>
      <c r="I37" s="8">
        <f t="shared" si="2"/>
        <v>50</v>
      </c>
      <c r="J37" s="8">
        <f t="shared" si="3"/>
        <v>-50</v>
      </c>
    </row>
    <row r="38" spans="1:10">
      <c r="A38" s="9" t="s">
        <v>57</v>
      </c>
      <c r="B38" s="10">
        <v>6</v>
      </c>
      <c r="C38" s="10">
        <v>3</v>
      </c>
      <c r="D38" s="10">
        <v>0</v>
      </c>
      <c r="E38" s="10">
        <v>2</v>
      </c>
      <c r="F38" s="10">
        <v>2</v>
      </c>
      <c r="G38" s="7">
        <f t="shared" si="4"/>
        <v>-2</v>
      </c>
      <c r="H38" s="8">
        <f t="shared" si="1"/>
        <v>0</v>
      </c>
      <c r="I38" s="8">
        <f t="shared" si="2"/>
        <v>25</v>
      </c>
      <c r="J38" s="8">
        <f t="shared" si="3"/>
        <v>-25</v>
      </c>
    </row>
    <row r="39" spans="1:10">
      <c r="A39" s="9" t="s">
        <v>59</v>
      </c>
      <c r="B39" s="10">
        <v>3</v>
      </c>
      <c r="C39" s="10">
        <v>3</v>
      </c>
      <c r="D39" s="10">
        <v>0</v>
      </c>
      <c r="E39" s="10">
        <v>0</v>
      </c>
      <c r="F39" s="10">
        <v>0</v>
      </c>
      <c r="G39" s="7">
        <f t="shared" si="4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>
      <c r="A40" s="9" t="s">
        <v>60</v>
      </c>
      <c r="B40" s="10">
        <v>1</v>
      </c>
      <c r="C40" s="10">
        <v>1</v>
      </c>
      <c r="D40" s="10">
        <v>0</v>
      </c>
      <c r="E40" s="10">
        <v>0</v>
      </c>
      <c r="F40" s="10">
        <v>0</v>
      </c>
      <c r="G40" s="7">
        <f t="shared" si="4"/>
        <v>0</v>
      </c>
      <c r="H40" s="8">
        <f t="shared" si="1"/>
        <v>0</v>
      </c>
      <c r="I40" s="8">
        <f t="shared" si="2"/>
        <v>0</v>
      </c>
      <c r="J40" s="8">
        <f t="shared" si="3"/>
        <v>0</v>
      </c>
    </row>
    <row r="41" spans="1:10">
      <c r="A41" s="9" t="s">
        <v>62</v>
      </c>
      <c r="B41" s="10">
        <v>1</v>
      </c>
      <c r="C41" s="10">
        <v>1</v>
      </c>
      <c r="D41" s="10">
        <v>0</v>
      </c>
      <c r="E41" s="10">
        <v>0</v>
      </c>
      <c r="F41" s="10">
        <v>0</v>
      </c>
      <c r="G41" s="7">
        <f t="shared" si="4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>
      <c r="A42" s="9" t="s">
        <v>63</v>
      </c>
      <c r="B42" s="10">
        <v>4</v>
      </c>
      <c r="C42" s="10">
        <v>2</v>
      </c>
      <c r="D42" s="10">
        <v>0</v>
      </c>
      <c r="E42" s="10">
        <v>0</v>
      </c>
      <c r="F42" s="10">
        <v>0</v>
      </c>
      <c r="G42" s="7">
        <f t="shared" si="4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>
      <c r="A43" s="9" t="s">
        <v>64</v>
      </c>
      <c r="B43" s="10">
        <v>2</v>
      </c>
      <c r="C43" s="10">
        <v>0</v>
      </c>
      <c r="D43" s="10">
        <v>0</v>
      </c>
      <c r="E43" s="10">
        <v>1</v>
      </c>
      <c r="F43" s="10">
        <v>1</v>
      </c>
      <c r="G43" s="7">
        <f t="shared" si="4"/>
        <v>-1</v>
      </c>
      <c r="H43" s="8">
        <f t="shared" si="1"/>
        <v>0</v>
      </c>
      <c r="I43" s="8">
        <f t="shared" si="2"/>
        <v>33.333333333333329</v>
      </c>
      <c r="J43" s="8">
        <f t="shared" si="3"/>
        <v>-33.333333333333329</v>
      </c>
    </row>
    <row r="44" spans="1:10">
      <c r="A44" s="9" t="s">
        <v>66</v>
      </c>
      <c r="B44" s="10">
        <v>2</v>
      </c>
      <c r="C44" s="10">
        <v>2</v>
      </c>
      <c r="D44" s="10">
        <v>0</v>
      </c>
      <c r="E44" s="10">
        <v>0</v>
      </c>
      <c r="F44" s="10">
        <v>0</v>
      </c>
      <c r="G44" s="7">
        <f t="shared" si="4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>
      <c r="A45" s="9" t="s">
        <v>68</v>
      </c>
      <c r="B45" s="10">
        <v>1</v>
      </c>
      <c r="C45" s="10">
        <v>0</v>
      </c>
      <c r="D45" s="10">
        <v>0</v>
      </c>
      <c r="E45" s="10">
        <v>0</v>
      </c>
      <c r="F45" s="10">
        <v>0</v>
      </c>
      <c r="G45" s="7">
        <f t="shared" si="4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>
      <c r="A46" s="9" t="s">
        <v>69</v>
      </c>
      <c r="B46" s="10">
        <v>1</v>
      </c>
      <c r="C46" s="10">
        <v>1</v>
      </c>
      <c r="D46" s="10">
        <v>0</v>
      </c>
      <c r="E46" s="10">
        <v>0</v>
      </c>
      <c r="F46" s="10">
        <v>0</v>
      </c>
      <c r="G46" s="7">
        <f t="shared" si="4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>
      <c r="A47" s="9" t="s">
        <v>75</v>
      </c>
      <c r="B47" s="10">
        <v>3</v>
      </c>
      <c r="C47" s="10">
        <v>2</v>
      </c>
      <c r="D47" s="10">
        <v>0</v>
      </c>
      <c r="E47" s="10">
        <v>0</v>
      </c>
      <c r="F47" s="10">
        <v>0</v>
      </c>
      <c r="G47" s="7">
        <f t="shared" si="4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>
      <c r="A48" s="9" t="s">
        <v>79</v>
      </c>
      <c r="B48" s="10">
        <v>5</v>
      </c>
      <c r="C48" s="10">
        <v>3</v>
      </c>
      <c r="D48" s="10">
        <v>0</v>
      </c>
      <c r="E48" s="10">
        <v>0</v>
      </c>
      <c r="F48" s="10">
        <v>0</v>
      </c>
      <c r="G48" s="7">
        <f t="shared" si="4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>
      <c r="A49" s="9" t="s">
        <v>80</v>
      </c>
      <c r="B49" s="10">
        <v>1</v>
      </c>
      <c r="C49" s="10">
        <v>1</v>
      </c>
      <c r="D49" s="10">
        <v>0</v>
      </c>
      <c r="E49" s="10">
        <v>0</v>
      </c>
      <c r="F49" s="10">
        <v>0</v>
      </c>
      <c r="G49" s="7">
        <f t="shared" si="4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>
      <c r="A50" s="9" t="s">
        <v>81</v>
      </c>
      <c r="B50" s="10">
        <v>0</v>
      </c>
      <c r="C50" s="10">
        <v>0</v>
      </c>
      <c r="D50" s="10">
        <v>0</v>
      </c>
      <c r="E50" s="10">
        <v>1</v>
      </c>
      <c r="F50" s="10">
        <v>1</v>
      </c>
      <c r="G50" s="7">
        <f t="shared" si="4"/>
        <v>-1</v>
      </c>
      <c r="H50" s="8">
        <f t="shared" si="1"/>
        <v>0</v>
      </c>
      <c r="I50" s="8">
        <f t="shared" si="2"/>
        <v>100</v>
      </c>
      <c r="J50" s="8">
        <f t="shared" si="3"/>
        <v>-100</v>
      </c>
    </row>
    <row r="51" spans="1:10">
      <c r="A51" s="9" t="s">
        <v>83</v>
      </c>
      <c r="B51" s="10">
        <v>6</v>
      </c>
      <c r="C51" s="10">
        <v>4</v>
      </c>
      <c r="D51" s="10">
        <v>1</v>
      </c>
      <c r="E51" s="10">
        <v>0</v>
      </c>
      <c r="F51" s="10">
        <v>0</v>
      </c>
      <c r="G51" s="7">
        <f t="shared" si="4"/>
        <v>1</v>
      </c>
      <c r="H51" s="8">
        <f t="shared" si="1"/>
        <v>20</v>
      </c>
      <c r="I51" s="8">
        <f t="shared" si="2"/>
        <v>0</v>
      </c>
      <c r="J51" s="8">
        <f t="shared" si="3"/>
        <v>20</v>
      </c>
    </row>
    <row r="52" spans="1:10">
      <c r="A52" s="9" t="s">
        <v>84</v>
      </c>
      <c r="B52" s="10">
        <v>1</v>
      </c>
      <c r="C52" s="10">
        <v>0</v>
      </c>
      <c r="D52" s="10">
        <v>0</v>
      </c>
      <c r="E52" s="10">
        <v>0</v>
      </c>
      <c r="F52" s="10">
        <v>0</v>
      </c>
      <c r="G52" s="7">
        <f t="shared" si="4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>
      <c r="A53" s="9" t="s">
        <v>85</v>
      </c>
      <c r="B53" s="10">
        <v>2</v>
      </c>
      <c r="C53" s="10">
        <v>2</v>
      </c>
      <c r="D53" s="10">
        <v>0</v>
      </c>
      <c r="E53" s="10">
        <v>1</v>
      </c>
      <c r="F53" s="10">
        <v>1</v>
      </c>
      <c r="G53" s="7">
        <f t="shared" si="4"/>
        <v>-1</v>
      </c>
      <c r="H53" s="8">
        <f t="shared" si="1"/>
        <v>0</v>
      </c>
      <c r="I53" s="8">
        <f t="shared" si="2"/>
        <v>33.333333333333329</v>
      </c>
      <c r="J53" s="8">
        <f t="shared" si="3"/>
        <v>-33.333333333333329</v>
      </c>
    </row>
    <row r="54" spans="1:10">
      <c r="A54" s="9" t="s">
        <v>87</v>
      </c>
      <c r="B54" s="10">
        <v>5</v>
      </c>
      <c r="C54" s="10">
        <v>5</v>
      </c>
      <c r="D54" s="10">
        <v>0</v>
      </c>
      <c r="E54" s="10">
        <v>0</v>
      </c>
      <c r="F54" s="10">
        <v>0</v>
      </c>
      <c r="G54" s="7">
        <f t="shared" si="4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>
      <c r="A55" s="9" t="s">
        <v>88</v>
      </c>
      <c r="B55" s="10">
        <v>8</v>
      </c>
      <c r="C55" s="10">
        <v>7</v>
      </c>
      <c r="D55" s="10">
        <v>0</v>
      </c>
      <c r="E55" s="10">
        <v>0</v>
      </c>
      <c r="F55" s="10">
        <v>0</v>
      </c>
      <c r="G55" s="7">
        <f t="shared" si="4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>
      <c r="A56" s="9" t="s">
        <v>89</v>
      </c>
      <c r="B56" s="10">
        <v>1</v>
      </c>
      <c r="C56" s="10">
        <v>1</v>
      </c>
      <c r="D56" s="10">
        <v>0</v>
      </c>
      <c r="E56" s="10">
        <v>0</v>
      </c>
      <c r="F56" s="10">
        <v>0</v>
      </c>
      <c r="G56" s="7">
        <f t="shared" si="4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>
      <c r="A57" s="9" t="s">
        <v>90</v>
      </c>
      <c r="B57" s="10">
        <v>3</v>
      </c>
      <c r="C57" s="10">
        <v>3</v>
      </c>
      <c r="D57" s="10">
        <v>0</v>
      </c>
      <c r="E57" s="10">
        <v>0</v>
      </c>
      <c r="F57" s="10">
        <v>0</v>
      </c>
      <c r="G57" s="7">
        <f t="shared" si="4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>
      <c r="A58" s="9" t="s">
        <v>91</v>
      </c>
      <c r="B58" s="10">
        <v>1</v>
      </c>
      <c r="C58" s="10">
        <v>0</v>
      </c>
      <c r="D58" s="10">
        <v>0</v>
      </c>
      <c r="E58" s="10">
        <v>0</v>
      </c>
      <c r="F58" s="10">
        <v>0</v>
      </c>
      <c r="G58" s="7">
        <f t="shared" si="4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>
      <c r="A59" s="9" t="s">
        <v>92</v>
      </c>
      <c r="B59" s="10">
        <v>2</v>
      </c>
      <c r="C59" s="10">
        <v>2</v>
      </c>
      <c r="D59" s="10">
        <v>0</v>
      </c>
      <c r="E59" s="10">
        <v>0</v>
      </c>
      <c r="F59" s="10">
        <v>0</v>
      </c>
      <c r="G59" s="7">
        <f t="shared" si="4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>
      <c r="A60" s="9" t="s">
        <v>93</v>
      </c>
      <c r="B60" s="10">
        <v>1</v>
      </c>
      <c r="C60" s="10">
        <v>0</v>
      </c>
      <c r="D60" s="10">
        <v>0</v>
      </c>
      <c r="E60" s="10">
        <v>0</v>
      </c>
      <c r="F60" s="10">
        <v>0</v>
      </c>
      <c r="G60" s="7">
        <f t="shared" si="4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>
      <c r="A61" s="9" t="s">
        <v>97</v>
      </c>
      <c r="B61" s="10">
        <v>2</v>
      </c>
      <c r="C61" s="10">
        <v>2</v>
      </c>
      <c r="D61" s="10">
        <v>0</v>
      </c>
      <c r="E61" s="10">
        <v>0</v>
      </c>
      <c r="F61" s="10">
        <v>0</v>
      </c>
      <c r="G61" s="7">
        <f t="shared" si="4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>
      <c r="A62" s="9" t="s">
        <v>98</v>
      </c>
      <c r="B62" s="10">
        <v>1</v>
      </c>
      <c r="C62" s="10">
        <v>1</v>
      </c>
      <c r="D62" s="10">
        <v>0</v>
      </c>
      <c r="E62" s="10">
        <v>0</v>
      </c>
      <c r="F62" s="10">
        <v>0</v>
      </c>
      <c r="G62" s="7">
        <f t="shared" si="4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>
      <c r="A63" s="11" t="s">
        <v>109</v>
      </c>
      <c r="B63" s="12">
        <v>150</v>
      </c>
      <c r="C63" s="12">
        <v>124</v>
      </c>
      <c r="D63" s="12">
        <v>4</v>
      </c>
      <c r="E63" s="12">
        <v>11</v>
      </c>
      <c r="F63" s="12">
        <v>10</v>
      </c>
      <c r="G63" s="15">
        <f t="shared" si="4"/>
        <v>-6</v>
      </c>
      <c r="H63" s="16">
        <f t="shared" si="1"/>
        <v>2.5641025641025639</v>
      </c>
      <c r="I63" s="16">
        <f t="shared" si="2"/>
        <v>6.4102564102564097</v>
      </c>
      <c r="J63" s="16">
        <f t="shared" si="3"/>
        <v>-3.8461538461538463</v>
      </c>
    </row>
    <row r="66" spans="1:3">
      <c r="A66" s="1" t="s">
        <v>110</v>
      </c>
      <c r="B66" s="2"/>
      <c r="C66" s="2"/>
    </row>
    <row r="67" spans="1:3">
      <c r="A67" s="1" t="s">
        <v>111</v>
      </c>
      <c r="B67" s="2"/>
      <c r="C67" s="2"/>
    </row>
  </sheetData>
  <mergeCells count="1">
    <mergeCell ref="A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941E0-87CD-478D-BAF6-A1E19380CA98}">
  <dimension ref="A1:J103"/>
  <sheetViews>
    <sheetView topLeftCell="A71" workbookViewId="0">
      <selection activeCell="A102" sqref="A102:D103"/>
    </sheetView>
  </sheetViews>
  <sheetFormatPr defaultRowHeight="15"/>
  <cols>
    <col min="1" max="1" width="22.5703125" customWidth="1"/>
  </cols>
  <sheetData>
    <row r="1" spans="1:10" ht="26.25" customHeight="1">
      <c r="A1" s="19" t="s">
        <v>120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2</v>
      </c>
      <c r="B3" s="10">
        <v>9</v>
      </c>
      <c r="C3" s="10">
        <v>7</v>
      </c>
      <c r="D3" s="10">
        <v>0</v>
      </c>
      <c r="E3" s="10">
        <v>1</v>
      </c>
      <c r="F3" s="10">
        <v>1</v>
      </c>
      <c r="G3" s="7">
        <f t="shared" ref="G3:G34" si="0">D3-F3</f>
        <v>-1</v>
      </c>
      <c r="H3" s="8">
        <f t="shared" ref="H3:H66" si="1">D3/(B3-D3+F3)*100</f>
        <v>0</v>
      </c>
      <c r="I3" s="8">
        <f t="shared" ref="I3:I66" si="2">F3/(B3-D3+F3)*100</f>
        <v>10</v>
      </c>
      <c r="J3" s="8">
        <f t="shared" ref="J3:J66" si="3">G3/(B3-D3+F3)*100</f>
        <v>-10</v>
      </c>
    </row>
    <row r="4" spans="1:10">
      <c r="A4" s="9" t="s">
        <v>3</v>
      </c>
      <c r="B4" s="10">
        <v>13</v>
      </c>
      <c r="C4" s="10">
        <v>11</v>
      </c>
      <c r="D4" s="10">
        <v>1</v>
      </c>
      <c r="E4" s="10">
        <v>1</v>
      </c>
      <c r="F4" s="10">
        <v>1</v>
      </c>
      <c r="G4" s="7">
        <f t="shared" si="0"/>
        <v>0</v>
      </c>
      <c r="H4" s="8">
        <f t="shared" si="1"/>
        <v>7.6923076923076925</v>
      </c>
      <c r="I4" s="8">
        <f t="shared" si="2"/>
        <v>7.6923076923076925</v>
      </c>
      <c r="J4" s="8">
        <f t="shared" si="3"/>
        <v>0</v>
      </c>
    </row>
    <row r="5" spans="1:10">
      <c r="A5" s="9" t="s">
        <v>4</v>
      </c>
      <c r="B5" s="10">
        <v>14</v>
      </c>
      <c r="C5" s="10">
        <v>12</v>
      </c>
      <c r="D5" s="10">
        <v>2</v>
      </c>
      <c r="E5" s="10">
        <v>1</v>
      </c>
      <c r="F5" s="10">
        <v>1</v>
      </c>
      <c r="G5" s="7">
        <f t="shared" si="0"/>
        <v>1</v>
      </c>
      <c r="H5" s="8">
        <f t="shared" si="1"/>
        <v>15.384615384615385</v>
      </c>
      <c r="I5" s="8">
        <f t="shared" si="2"/>
        <v>7.6923076923076925</v>
      </c>
      <c r="J5" s="8">
        <f t="shared" si="3"/>
        <v>7.6923076923076925</v>
      </c>
    </row>
    <row r="6" spans="1:10">
      <c r="A6" s="9" t="s">
        <v>5</v>
      </c>
      <c r="B6" s="10">
        <v>9</v>
      </c>
      <c r="C6" s="10">
        <v>9</v>
      </c>
      <c r="D6" s="10">
        <v>1</v>
      </c>
      <c r="E6" s="10">
        <v>0</v>
      </c>
      <c r="F6" s="10">
        <v>0</v>
      </c>
      <c r="G6" s="7">
        <f t="shared" si="0"/>
        <v>1</v>
      </c>
      <c r="H6" s="8">
        <f t="shared" si="1"/>
        <v>12.5</v>
      </c>
      <c r="I6" s="8">
        <f t="shared" si="2"/>
        <v>0</v>
      </c>
      <c r="J6" s="8">
        <f t="shared" si="3"/>
        <v>12.5</v>
      </c>
    </row>
    <row r="7" spans="1:10">
      <c r="A7" s="9" t="s">
        <v>6</v>
      </c>
      <c r="B7" s="10">
        <v>13</v>
      </c>
      <c r="C7" s="10">
        <v>12</v>
      </c>
      <c r="D7" s="10">
        <v>2</v>
      </c>
      <c r="E7" s="10">
        <v>1</v>
      </c>
      <c r="F7" s="10">
        <v>1</v>
      </c>
      <c r="G7" s="7">
        <f t="shared" si="0"/>
        <v>1</v>
      </c>
      <c r="H7" s="8">
        <f t="shared" si="1"/>
        <v>16.666666666666664</v>
      </c>
      <c r="I7" s="8">
        <f t="shared" si="2"/>
        <v>8.3333333333333321</v>
      </c>
      <c r="J7" s="8">
        <f t="shared" si="3"/>
        <v>8.3333333333333321</v>
      </c>
    </row>
    <row r="8" spans="1:10">
      <c r="A8" s="9" t="s">
        <v>7</v>
      </c>
      <c r="B8" s="10">
        <v>6</v>
      </c>
      <c r="C8" s="10">
        <v>5</v>
      </c>
      <c r="D8" s="10">
        <v>1</v>
      </c>
      <c r="E8" s="10">
        <v>1</v>
      </c>
      <c r="F8" s="10">
        <v>1</v>
      </c>
      <c r="G8" s="7">
        <f t="shared" si="0"/>
        <v>0</v>
      </c>
      <c r="H8" s="8">
        <f t="shared" si="1"/>
        <v>16.666666666666664</v>
      </c>
      <c r="I8" s="8">
        <f t="shared" si="2"/>
        <v>16.666666666666664</v>
      </c>
      <c r="J8" s="8">
        <f t="shared" si="3"/>
        <v>0</v>
      </c>
    </row>
    <row r="9" spans="1:10">
      <c r="A9" s="9" t="s">
        <v>8</v>
      </c>
      <c r="B9" s="10">
        <v>3</v>
      </c>
      <c r="C9" s="10">
        <v>3</v>
      </c>
      <c r="D9" s="10">
        <v>0</v>
      </c>
      <c r="E9" s="10">
        <v>0</v>
      </c>
      <c r="F9" s="10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>
      <c r="A10" s="9" t="s">
        <v>9</v>
      </c>
      <c r="B10" s="10">
        <v>4</v>
      </c>
      <c r="C10" s="10">
        <v>3</v>
      </c>
      <c r="D10" s="10">
        <v>1</v>
      </c>
      <c r="E10" s="10">
        <v>1</v>
      </c>
      <c r="F10" s="10">
        <v>1</v>
      </c>
      <c r="G10" s="7">
        <f t="shared" si="0"/>
        <v>0</v>
      </c>
      <c r="H10" s="8">
        <f t="shared" si="1"/>
        <v>25</v>
      </c>
      <c r="I10" s="8">
        <f t="shared" si="2"/>
        <v>25</v>
      </c>
      <c r="J10" s="8">
        <f t="shared" si="3"/>
        <v>0</v>
      </c>
    </row>
    <row r="11" spans="1:10">
      <c r="A11" s="9" t="s">
        <v>10</v>
      </c>
      <c r="B11" s="10">
        <v>10</v>
      </c>
      <c r="C11" s="10">
        <v>9</v>
      </c>
      <c r="D11" s="10">
        <v>1</v>
      </c>
      <c r="E11" s="10">
        <v>0</v>
      </c>
      <c r="F11" s="10">
        <v>0</v>
      </c>
      <c r="G11" s="7">
        <f t="shared" si="0"/>
        <v>1</v>
      </c>
      <c r="H11" s="8">
        <f t="shared" si="1"/>
        <v>11.111111111111111</v>
      </c>
      <c r="I11" s="8">
        <f t="shared" si="2"/>
        <v>0</v>
      </c>
      <c r="J11" s="8">
        <f t="shared" si="3"/>
        <v>11.111111111111111</v>
      </c>
    </row>
    <row r="12" spans="1:10">
      <c r="A12" s="9" t="s">
        <v>11</v>
      </c>
      <c r="B12" s="10">
        <v>14</v>
      </c>
      <c r="C12" s="10">
        <v>13</v>
      </c>
      <c r="D12" s="10">
        <v>1</v>
      </c>
      <c r="E12" s="10">
        <v>1</v>
      </c>
      <c r="F12" s="10">
        <v>0</v>
      </c>
      <c r="G12" s="7">
        <f t="shared" si="0"/>
        <v>1</v>
      </c>
      <c r="H12" s="8">
        <f t="shared" si="1"/>
        <v>7.6923076923076925</v>
      </c>
      <c r="I12" s="8">
        <f t="shared" si="2"/>
        <v>0</v>
      </c>
      <c r="J12" s="8">
        <f t="shared" si="3"/>
        <v>7.6923076923076925</v>
      </c>
    </row>
    <row r="13" spans="1:10">
      <c r="A13" s="9" t="s">
        <v>12</v>
      </c>
      <c r="B13" s="10">
        <v>6</v>
      </c>
      <c r="C13" s="10">
        <v>6</v>
      </c>
      <c r="D13" s="10">
        <v>0</v>
      </c>
      <c r="E13" s="10">
        <v>0</v>
      </c>
      <c r="F13" s="10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>
      <c r="A14" s="9" t="s">
        <v>13</v>
      </c>
      <c r="B14" s="10">
        <v>5</v>
      </c>
      <c r="C14" s="10">
        <v>5</v>
      </c>
      <c r="D14" s="10">
        <v>0</v>
      </c>
      <c r="E14" s="10">
        <v>0</v>
      </c>
      <c r="F14" s="10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>
      <c r="A15" s="9" t="s">
        <v>14</v>
      </c>
      <c r="B15" s="10">
        <v>18</v>
      </c>
      <c r="C15" s="10">
        <v>16</v>
      </c>
      <c r="D15" s="10">
        <v>1</v>
      </c>
      <c r="E15" s="10">
        <v>1</v>
      </c>
      <c r="F15" s="10">
        <v>1</v>
      </c>
      <c r="G15" s="7">
        <f t="shared" si="0"/>
        <v>0</v>
      </c>
      <c r="H15" s="8">
        <f t="shared" si="1"/>
        <v>5.5555555555555554</v>
      </c>
      <c r="I15" s="8">
        <f t="shared" si="2"/>
        <v>5.5555555555555554</v>
      </c>
      <c r="J15" s="8">
        <f t="shared" si="3"/>
        <v>0</v>
      </c>
    </row>
    <row r="16" spans="1:10">
      <c r="A16" s="9" t="s">
        <v>15</v>
      </c>
      <c r="B16" s="10">
        <v>7</v>
      </c>
      <c r="C16" s="10">
        <v>7</v>
      </c>
      <c r="D16" s="10">
        <v>0</v>
      </c>
      <c r="E16" s="10">
        <v>3</v>
      </c>
      <c r="F16" s="10">
        <v>3</v>
      </c>
      <c r="G16" s="7">
        <f t="shared" si="0"/>
        <v>-3</v>
      </c>
      <c r="H16" s="8">
        <f t="shared" si="1"/>
        <v>0</v>
      </c>
      <c r="I16" s="8">
        <f t="shared" si="2"/>
        <v>30</v>
      </c>
      <c r="J16" s="8">
        <f t="shared" si="3"/>
        <v>-30</v>
      </c>
    </row>
    <row r="17" spans="1:10">
      <c r="A17" s="9" t="s">
        <v>16</v>
      </c>
      <c r="B17" s="10">
        <v>48</v>
      </c>
      <c r="C17" s="10">
        <v>40</v>
      </c>
      <c r="D17" s="10">
        <v>1</v>
      </c>
      <c r="E17" s="10">
        <v>1</v>
      </c>
      <c r="F17" s="10">
        <v>1</v>
      </c>
      <c r="G17" s="7">
        <f t="shared" si="0"/>
        <v>0</v>
      </c>
      <c r="H17" s="8">
        <f t="shared" si="1"/>
        <v>2.083333333333333</v>
      </c>
      <c r="I17" s="8">
        <f t="shared" si="2"/>
        <v>2.083333333333333</v>
      </c>
      <c r="J17" s="8">
        <f t="shared" si="3"/>
        <v>0</v>
      </c>
    </row>
    <row r="18" spans="1:10">
      <c r="A18" s="9" t="s">
        <v>17</v>
      </c>
      <c r="B18" s="10">
        <v>2</v>
      </c>
      <c r="C18" s="10">
        <v>2</v>
      </c>
      <c r="D18" s="10">
        <v>0</v>
      </c>
      <c r="E18" s="10">
        <v>0</v>
      </c>
      <c r="F18" s="10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>
      <c r="A19" s="9" t="s">
        <v>18</v>
      </c>
      <c r="B19" s="10">
        <v>4</v>
      </c>
      <c r="C19" s="10">
        <v>4</v>
      </c>
      <c r="D19" s="10">
        <v>0</v>
      </c>
      <c r="E19" s="10">
        <v>2</v>
      </c>
      <c r="F19" s="10">
        <v>1</v>
      </c>
      <c r="G19" s="7">
        <f t="shared" si="0"/>
        <v>-1</v>
      </c>
      <c r="H19" s="8">
        <f t="shared" si="1"/>
        <v>0</v>
      </c>
      <c r="I19" s="8">
        <f t="shared" si="2"/>
        <v>20</v>
      </c>
      <c r="J19" s="8">
        <f t="shared" si="3"/>
        <v>-20</v>
      </c>
    </row>
    <row r="20" spans="1:10">
      <c r="A20" s="9" t="s">
        <v>19</v>
      </c>
      <c r="B20" s="10">
        <v>23</v>
      </c>
      <c r="C20" s="10">
        <v>22</v>
      </c>
      <c r="D20" s="10">
        <v>0</v>
      </c>
      <c r="E20" s="10">
        <v>1</v>
      </c>
      <c r="F20" s="10">
        <v>1</v>
      </c>
      <c r="G20" s="7">
        <f t="shared" si="0"/>
        <v>-1</v>
      </c>
      <c r="H20" s="8">
        <f t="shared" si="1"/>
        <v>0</v>
      </c>
      <c r="I20" s="8">
        <f t="shared" si="2"/>
        <v>4.1666666666666661</v>
      </c>
      <c r="J20" s="8">
        <f t="shared" si="3"/>
        <v>-4.1666666666666661</v>
      </c>
    </row>
    <row r="21" spans="1:10">
      <c r="A21" s="9" t="s">
        <v>20</v>
      </c>
      <c r="B21" s="10">
        <v>17</v>
      </c>
      <c r="C21" s="10">
        <v>15</v>
      </c>
      <c r="D21" s="10">
        <v>2</v>
      </c>
      <c r="E21" s="10">
        <v>1</v>
      </c>
      <c r="F21" s="10">
        <v>1</v>
      </c>
      <c r="G21" s="7">
        <f t="shared" si="0"/>
        <v>1</v>
      </c>
      <c r="H21" s="8">
        <f t="shared" si="1"/>
        <v>12.5</v>
      </c>
      <c r="I21" s="8">
        <f t="shared" si="2"/>
        <v>6.25</v>
      </c>
      <c r="J21" s="8">
        <f t="shared" si="3"/>
        <v>6.25</v>
      </c>
    </row>
    <row r="22" spans="1:10">
      <c r="A22" s="9" t="s">
        <v>21</v>
      </c>
      <c r="B22" s="10">
        <v>4</v>
      </c>
      <c r="C22" s="10">
        <v>4</v>
      </c>
      <c r="D22" s="10">
        <v>1</v>
      </c>
      <c r="E22" s="10">
        <v>0</v>
      </c>
      <c r="F22" s="10">
        <v>0</v>
      </c>
      <c r="G22" s="7">
        <f t="shared" si="0"/>
        <v>1</v>
      </c>
      <c r="H22" s="8">
        <f t="shared" si="1"/>
        <v>33.333333333333329</v>
      </c>
      <c r="I22" s="8">
        <f t="shared" si="2"/>
        <v>0</v>
      </c>
      <c r="J22" s="8">
        <f t="shared" si="3"/>
        <v>33.333333333333329</v>
      </c>
    </row>
    <row r="23" spans="1:10">
      <c r="A23" s="9" t="s">
        <v>22</v>
      </c>
      <c r="B23" s="10">
        <v>27</v>
      </c>
      <c r="C23" s="10">
        <v>26</v>
      </c>
      <c r="D23" s="10">
        <v>1</v>
      </c>
      <c r="E23" s="10">
        <v>2</v>
      </c>
      <c r="F23" s="10">
        <v>2</v>
      </c>
      <c r="G23" s="7">
        <f t="shared" si="0"/>
        <v>-1</v>
      </c>
      <c r="H23" s="8">
        <f t="shared" si="1"/>
        <v>3.5714285714285712</v>
      </c>
      <c r="I23" s="8">
        <f t="shared" si="2"/>
        <v>7.1428571428571423</v>
      </c>
      <c r="J23" s="8">
        <f t="shared" si="3"/>
        <v>-3.5714285714285712</v>
      </c>
    </row>
    <row r="24" spans="1:10">
      <c r="A24" s="9" t="s">
        <v>23</v>
      </c>
      <c r="B24" s="10">
        <v>11</v>
      </c>
      <c r="C24" s="10">
        <v>11</v>
      </c>
      <c r="D24" s="10">
        <v>0</v>
      </c>
      <c r="E24" s="10">
        <v>1</v>
      </c>
      <c r="F24" s="10">
        <v>1</v>
      </c>
      <c r="G24" s="7">
        <f t="shared" si="0"/>
        <v>-1</v>
      </c>
      <c r="H24" s="8">
        <f t="shared" si="1"/>
        <v>0</v>
      </c>
      <c r="I24" s="8">
        <f t="shared" si="2"/>
        <v>8.3333333333333321</v>
      </c>
      <c r="J24" s="8">
        <f t="shared" si="3"/>
        <v>-8.3333333333333321</v>
      </c>
    </row>
    <row r="25" spans="1:10">
      <c r="A25" s="9" t="s">
        <v>24</v>
      </c>
      <c r="B25" s="10">
        <v>6</v>
      </c>
      <c r="C25" s="10">
        <v>5</v>
      </c>
      <c r="D25" s="10">
        <v>0</v>
      </c>
      <c r="E25" s="10">
        <v>0</v>
      </c>
      <c r="F25" s="10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>
      <c r="A26" s="9" t="s">
        <v>25</v>
      </c>
      <c r="B26" s="10">
        <v>4</v>
      </c>
      <c r="C26" s="10">
        <v>4</v>
      </c>
      <c r="D26" s="10">
        <v>0</v>
      </c>
      <c r="E26" s="10">
        <v>1</v>
      </c>
      <c r="F26" s="10">
        <v>1</v>
      </c>
      <c r="G26" s="7">
        <f t="shared" si="0"/>
        <v>-1</v>
      </c>
      <c r="H26" s="8">
        <f t="shared" si="1"/>
        <v>0</v>
      </c>
      <c r="I26" s="8">
        <f t="shared" si="2"/>
        <v>20</v>
      </c>
      <c r="J26" s="8">
        <f t="shared" si="3"/>
        <v>-20</v>
      </c>
    </row>
    <row r="27" spans="1:10">
      <c r="A27" s="9" t="s">
        <v>26</v>
      </c>
      <c r="B27" s="10">
        <v>13</v>
      </c>
      <c r="C27" s="10">
        <v>12</v>
      </c>
      <c r="D27" s="10">
        <v>1</v>
      </c>
      <c r="E27" s="10">
        <v>0</v>
      </c>
      <c r="F27" s="10">
        <v>0</v>
      </c>
      <c r="G27" s="7">
        <f t="shared" si="0"/>
        <v>1</v>
      </c>
      <c r="H27" s="8">
        <f t="shared" si="1"/>
        <v>8.3333333333333321</v>
      </c>
      <c r="I27" s="8">
        <f t="shared" si="2"/>
        <v>0</v>
      </c>
      <c r="J27" s="8">
        <f t="shared" si="3"/>
        <v>8.3333333333333321</v>
      </c>
    </row>
    <row r="28" spans="1:10">
      <c r="A28" s="9" t="s">
        <v>27</v>
      </c>
      <c r="B28" s="10">
        <v>11</v>
      </c>
      <c r="C28" s="10">
        <v>11</v>
      </c>
      <c r="D28" s="10">
        <v>0</v>
      </c>
      <c r="E28" s="10">
        <v>0</v>
      </c>
      <c r="F28" s="10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>
      <c r="A29" s="9" t="s">
        <v>28</v>
      </c>
      <c r="B29" s="10">
        <v>11</v>
      </c>
      <c r="C29" s="10">
        <v>8</v>
      </c>
      <c r="D29" s="10">
        <v>1</v>
      </c>
      <c r="E29" s="10">
        <v>1</v>
      </c>
      <c r="F29" s="10">
        <v>0</v>
      </c>
      <c r="G29" s="7">
        <f t="shared" si="0"/>
        <v>1</v>
      </c>
      <c r="H29" s="8">
        <f t="shared" si="1"/>
        <v>10</v>
      </c>
      <c r="I29" s="8">
        <f t="shared" si="2"/>
        <v>0</v>
      </c>
      <c r="J29" s="8">
        <f t="shared" si="3"/>
        <v>10</v>
      </c>
    </row>
    <row r="30" spans="1:10">
      <c r="A30" s="9" t="s">
        <v>29</v>
      </c>
      <c r="B30" s="10">
        <v>43</v>
      </c>
      <c r="C30" s="10">
        <v>37</v>
      </c>
      <c r="D30" s="10">
        <v>0</v>
      </c>
      <c r="E30" s="10">
        <v>5</v>
      </c>
      <c r="F30" s="10">
        <v>4</v>
      </c>
      <c r="G30" s="7">
        <f t="shared" si="0"/>
        <v>-4</v>
      </c>
      <c r="H30" s="8">
        <f t="shared" si="1"/>
        <v>0</v>
      </c>
      <c r="I30" s="8">
        <f t="shared" si="2"/>
        <v>8.5106382978723403</v>
      </c>
      <c r="J30" s="8">
        <f t="shared" si="3"/>
        <v>-8.5106382978723403</v>
      </c>
    </row>
    <row r="31" spans="1:10">
      <c r="A31" s="9" t="s">
        <v>30</v>
      </c>
      <c r="B31" s="10">
        <v>26</v>
      </c>
      <c r="C31" s="10">
        <v>23</v>
      </c>
      <c r="D31" s="10">
        <v>0</v>
      </c>
      <c r="E31" s="10">
        <v>3</v>
      </c>
      <c r="F31" s="10">
        <v>2</v>
      </c>
      <c r="G31" s="7">
        <f t="shared" si="0"/>
        <v>-2</v>
      </c>
      <c r="H31" s="8">
        <f t="shared" si="1"/>
        <v>0</v>
      </c>
      <c r="I31" s="8">
        <f t="shared" si="2"/>
        <v>7.1428571428571423</v>
      </c>
      <c r="J31" s="8">
        <f t="shared" si="3"/>
        <v>-7.1428571428571423</v>
      </c>
    </row>
    <row r="32" spans="1:10">
      <c r="A32" s="9" t="s">
        <v>31</v>
      </c>
      <c r="B32" s="10">
        <v>137</v>
      </c>
      <c r="C32" s="10">
        <v>111</v>
      </c>
      <c r="D32" s="10">
        <v>13</v>
      </c>
      <c r="E32" s="10">
        <v>15</v>
      </c>
      <c r="F32" s="10">
        <v>12</v>
      </c>
      <c r="G32" s="7">
        <f t="shared" si="0"/>
        <v>1</v>
      </c>
      <c r="H32" s="8">
        <f t="shared" si="1"/>
        <v>9.5588235294117645</v>
      </c>
      <c r="I32" s="8">
        <f t="shared" si="2"/>
        <v>8.8235294117647065</v>
      </c>
      <c r="J32" s="8">
        <f t="shared" si="3"/>
        <v>0.73529411764705876</v>
      </c>
    </row>
    <row r="33" spans="1:10">
      <c r="A33" s="9" t="s">
        <v>32</v>
      </c>
      <c r="B33" s="10">
        <v>1</v>
      </c>
      <c r="C33" s="10">
        <v>1</v>
      </c>
      <c r="D33" s="10">
        <v>0</v>
      </c>
      <c r="E33" s="10">
        <v>0</v>
      </c>
      <c r="F33" s="10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>
      <c r="A34" s="9" t="s">
        <v>33</v>
      </c>
      <c r="B34" s="10">
        <v>3</v>
      </c>
      <c r="C34" s="10">
        <v>2</v>
      </c>
      <c r="D34" s="10">
        <v>0</v>
      </c>
      <c r="E34" s="10">
        <v>1</v>
      </c>
      <c r="F34" s="10">
        <v>1</v>
      </c>
      <c r="G34" s="7">
        <f t="shared" si="0"/>
        <v>-1</v>
      </c>
      <c r="H34" s="8">
        <f t="shared" si="1"/>
        <v>0</v>
      </c>
      <c r="I34" s="8">
        <f t="shared" si="2"/>
        <v>25</v>
      </c>
      <c r="J34" s="8">
        <f t="shared" si="3"/>
        <v>-25</v>
      </c>
    </row>
    <row r="35" spans="1:10">
      <c r="A35" s="9" t="s">
        <v>34</v>
      </c>
      <c r="B35" s="10">
        <v>9</v>
      </c>
      <c r="C35" s="10">
        <v>8</v>
      </c>
      <c r="D35" s="10">
        <v>0</v>
      </c>
      <c r="E35" s="10">
        <v>2</v>
      </c>
      <c r="F35" s="10">
        <v>1</v>
      </c>
      <c r="G35" s="7">
        <f t="shared" ref="G35:G66" si="4">D35-F35</f>
        <v>-1</v>
      </c>
      <c r="H35" s="8">
        <f t="shared" si="1"/>
        <v>0</v>
      </c>
      <c r="I35" s="8">
        <f t="shared" si="2"/>
        <v>10</v>
      </c>
      <c r="J35" s="8">
        <f t="shared" si="3"/>
        <v>-10</v>
      </c>
    </row>
    <row r="36" spans="1:10">
      <c r="A36" s="9" t="s">
        <v>35</v>
      </c>
      <c r="B36" s="10">
        <v>346</v>
      </c>
      <c r="C36" s="10">
        <v>300</v>
      </c>
      <c r="D36" s="10">
        <v>15</v>
      </c>
      <c r="E36" s="10">
        <v>30</v>
      </c>
      <c r="F36" s="10">
        <v>23</v>
      </c>
      <c r="G36" s="7">
        <f t="shared" si="4"/>
        <v>-8</v>
      </c>
      <c r="H36" s="8">
        <f t="shared" si="1"/>
        <v>4.2372881355932197</v>
      </c>
      <c r="I36" s="8">
        <f t="shared" si="2"/>
        <v>6.4971751412429377</v>
      </c>
      <c r="J36" s="8">
        <f t="shared" si="3"/>
        <v>-2.2598870056497176</v>
      </c>
    </row>
    <row r="37" spans="1:10">
      <c r="A37" s="9" t="s">
        <v>36</v>
      </c>
      <c r="B37" s="10">
        <v>10</v>
      </c>
      <c r="C37" s="10">
        <v>7</v>
      </c>
      <c r="D37" s="10">
        <v>1</v>
      </c>
      <c r="E37" s="10">
        <v>0</v>
      </c>
      <c r="F37" s="10">
        <v>0</v>
      </c>
      <c r="G37" s="7">
        <f t="shared" si="4"/>
        <v>1</v>
      </c>
      <c r="H37" s="8">
        <f t="shared" si="1"/>
        <v>11.111111111111111</v>
      </c>
      <c r="I37" s="8">
        <f t="shared" si="2"/>
        <v>0</v>
      </c>
      <c r="J37" s="8">
        <f t="shared" si="3"/>
        <v>11.111111111111111</v>
      </c>
    </row>
    <row r="38" spans="1:10">
      <c r="A38" s="9" t="s">
        <v>37</v>
      </c>
      <c r="B38" s="10">
        <v>22</v>
      </c>
      <c r="C38" s="10">
        <v>21</v>
      </c>
      <c r="D38" s="10">
        <v>1</v>
      </c>
      <c r="E38" s="10">
        <v>1</v>
      </c>
      <c r="F38" s="10">
        <v>1</v>
      </c>
      <c r="G38" s="7">
        <f t="shared" si="4"/>
        <v>0</v>
      </c>
      <c r="H38" s="8">
        <f t="shared" si="1"/>
        <v>4.5454545454545459</v>
      </c>
      <c r="I38" s="8">
        <f t="shared" si="2"/>
        <v>4.5454545454545459</v>
      </c>
      <c r="J38" s="8">
        <f t="shared" si="3"/>
        <v>0</v>
      </c>
    </row>
    <row r="39" spans="1:10">
      <c r="A39" s="9" t="s">
        <v>38</v>
      </c>
      <c r="B39" s="10">
        <v>17</v>
      </c>
      <c r="C39" s="10">
        <v>14</v>
      </c>
      <c r="D39" s="10">
        <v>0</v>
      </c>
      <c r="E39" s="10">
        <v>2</v>
      </c>
      <c r="F39" s="10">
        <v>2</v>
      </c>
      <c r="G39" s="7">
        <f t="shared" si="4"/>
        <v>-2</v>
      </c>
      <c r="H39" s="8">
        <f t="shared" si="1"/>
        <v>0</v>
      </c>
      <c r="I39" s="8">
        <f t="shared" si="2"/>
        <v>10.526315789473683</v>
      </c>
      <c r="J39" s="8">
        <f t="shared" si="3"/>
        <v>-10.526315789473683</v>
      </c>
    </row>
    <row r="40" spans="1:10">
      <c r="A40" s="9" t="s">
        <v>39</v>
      </c>
      <c r="B40" s="10">
        <v>31</v>
      </c>
      <c r="C40" s="10">
        <v>27</v>
      </c>
      <c r="D40" s="10">
        <v>0</v>
      </c>
      <c r="E40" s="10">
        <v>1</v>
      </c>
      <c r="F40" s="10">
        <v>1</v>
      </c>
      <c r="G40" s="7">
        <f t="shared" si="4"/>
        <v>-1</v>
      </c>
      <c r="H40" s="8">
        <f t="shared" si="1"/>
        <v>0</v>
      </c>
      <c r="I40" s="8">
        <f t="shared" si="2"/>
        <v>3.125</v>
      </c>
      <c r="J40" s="8">
        <f t="shared" si="3"/>
        <v>-3.125</v>
      </c>
    </row>
    <row r="41" spans="1:10">
      <c r="A41" s="9" t="s">
        <v>40</v>
      </c>
      <c r="B41" s="10">
        <v>14</v>
      </c>
      <c r="C41" s="10">
        <v>14</v>
      </c>
      <c r="D41" s="10">
        <v>0</v>
      </c>
      <c r="E41" s="10">
        <v>0</v>
      </c>
      <c r="F41" s="10">
        <v>0</v>
      </c>
      <c r="G41" s="7">
        <f t="shared" si="4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>
      <c r="A42" s="9" t="s">
        <v>41</v>
      </c>
      <c r="B42" s="10">
        <v>4</v>
      </c>
      <c r="C42" s="10">
        <v>2</v>
      </c>
      <c r="D42" s="10">
        <v>0</v>
      </c>
      <c r="E42" s="10">
        <v>0</v>
      </c>
      <c r="F42" s="10">
        <v>0</v>
      </c>
      <c r="G42" s="7">
        <f t="shared" si="4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>
      <c r="A43" s="9" t="s">
        <v>42</v>
      </c>
      <c r="B43" s="10">
        <v>18</v>
      </c>
      <c r="C43" s="10">
        <v>15</v>
      </c>
      <c r="D43" s="10">
        <v>0</v>
      </c>
      <c r="E43" s="10">
        <v>0</v>
      </c>
      <c r="F43" s="10">
        <v>0</v>
      </c>
      <c r="G43" s="7">
        <f t="shared" si="4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>
      <c r="A44" s="9" t="s">
        <v>43</v>
      </c>
      <c r="B44" s="10">
        <v>62</v>
      </c>
      <c r="C44" s="10">
        <v>55</v>
      </c>
      <c r="D44" s="10">
        <v>4</v>
      </c>
      <c r="E44" s="10">
        <v>4</v>
      </c>
      <c r="F44" s="10">
        <v>4</v>
      </c>
      <c r="G44" s="7">
        <f t="shared" si="4"/>
        <v>0</v>
      </c>
      <c r="H44" s="8">
        <f t="shared" si="1"/>
        <v>6.4516129032258061</v>
      </c>
      <c r="I44" s="8">
        <f t="shared" si="2"/>
        <v>6.4516129032258061</v>
      </c>
      <c r="J44" s="8">
        <f t="shared" si="3"/>
        <v>0</v>
      </c>
    </row>
    <row r="45" spans="1:10">
      <c r="A45" s="9" t="s">
        <v>44</v>
      </c>
      <c r="B45" s="10">
        <v>13</v>
      </c>
      <c r="C45" s="10">
        <v>13</v>
      </c>
      <c r="D45" s="10">
        <v>1</v>
      </c>
      <c r="E45" s="10">
        <v>1</v>
      </c>
      <c r="F45" s="10">
        <v>0</v>
      </c>
      <c r="G45" s="7">
        <f t="shared" si="4"/>
        <v>1</v>
      </c>
      <c r="H45" s="8">
        <f t="shared" si="1"/>
        <v>8.3333333333333321</v>
      </c>
      <c r="I45" s="8">
        <f t="shared" si="2"/>
        <v>0</v>
      </c>
      <c r="J45" s="8">
        <f t="shared" si="3"/>
        <v>8.3333333333333321</v>
      </c>
    </row>
    <row r="46" spans="1:10">
      <c r="A46" s="9" t="s">
        <v>45</v>
      </c>
      <c r="B46" s="10">
        <v>5</v>
      </c>
      <c r="C46" s="10">
        <v>5</v>
      </c>
      <c r="D46" s="10">
        <v>0</v>
      </c>
      <c r="E46" s="10">
        <v>0</v>
      </c>
      <c r="F46" s="10">
        <v>0</v>
      </c>
      <c r="G46" s="7">
        <f t="shared" si="4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>
      <c r="A47" s="9" t="s">
        <v>46</v>
      </c>
      <c r="B47" s="10">
        <v>4</v>
      </c>
      <c r="C47" s="10">
        <v>3</v>
      </c>
      <c r="D47" s="10">
        <v>0</v>
      </c>
      <c r="E47" s="10">
        <v>0</v>
      </c>
      <c r="F47" s="10">
        <v>0</v>
      </c>
      <c r="G47" s="7">
        <f t="shared" si="4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>
      <c r="A48" s="9" t="s">
        <v>47</v>
      </c>
      <c r="B48" s="10">
        <v>12</v>
      </c>
      <c r="C48" s="10">
        <v>10</v>
      </c>
      <c r="D48" s="10">
        <v>0</v>
      </c>
      <c r="E48" s="10">
        <v>2</v>
      </c>
      <c r="F48" s="10">
        <v>2</v>
      </c>
      <c r="G48" s="7">
        <f t="shared" si="4"/>
        <v>-2</v>
      </c>
      <c r="H48" s="8">
        <f t="shared" si="1"/>
        <v>0</v>
      </c>
      <c r="I48" s="8">
        <f t="shared" si="2"/>
        <v>14.285714285714285</v>
      </c>
      <c r="J48" s="8">
        <f t="shared" si="3"/>
        <v>-14.285714285714285</v>
      </c>
    </row>
    <row r="49" spans="1:10">
      <c r="A49" s="9" t="s">
        <v>48</v>
      </c>
      <c r="B49" s="10">
        <v>14</v>
      </c>
      <c r="C49" s="10">
        <v>11</v>
      </c>
      <c r="D49" s="10">
        <v>1</v>
      </c>
      <c r="E49" s="10">
        <v>1</v>
      </c>
      <c r="F49" s="10">
        <v>1</v>
      </c>
      <c r="G49" s="7">
        <f t="shared" si="4"/>
        <v>0</v>
      </c>
      <c r="H49" s="8">
        <f t="shared" si="1"/>
        <v>7.1428571428571423</v>
      </c>
      <c r="I49" s="8">
        <f t="shared" si="2"/>
        <v>7.1428571428571423</v>
      </c>
      <c r="J49" s="8">
        <f t="shared" si="3"/>
        <v>0</v>
      </c>
    </row>
    <row r="50" spans="1:10">
      <c r="A50" s="9" t="s">
        <v>49</v>
      </c>
      <c r="B50" s="10">
        <v>2</v>
      </c>
      <c r="C50" s="10">
        <v>2</v>
      </c>
      <c r="D50" s="10">
        <v>0</v>
      </c>
      <c r="E50" s="10">
        <v>0</v>
      </c>
      <c r="F50" s="10">
        <v>0</v>
      </c>
      <c r="G50" s="7">
        <f t="shared" si="4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>
      <c r="A51" s="9" t="s">
        <v>50</v>
      </c>
      <c r="B51" s="10">
        <v>21</v>
      </c>
      <c r="C51" s="10">
        <v>20</v>
      </c>
      <c r="D51" s="10">
        <v>1</v>
      </c>
      <c r="E51" s="10">
        <v>1</v>
      </c>
      <c r="F51" s="10">
        <v>1</v>
      </c>
      <c r="G51" s="7">
        <f t="shared" si="4"/>
        <v>0</v>
      </c>
      <c r="H51" s="8">
        <f t="shared" si="1"/>
        <v>4.7619047619047619</v>
      </c>
      <c r="I51" s="8">
        <f t="shared" si="2"/>
        <v>4.7619047619047619</v>
      </c>
      <c r="J51" s="8">
        <f t="shared" si="3"/>
        <v>0</v>
      </c>
    </row>
    <row r="52" spans="1:10">
      <c r="A52" s="9" t="s">
        <v>51</v>
      </c>
      <c r="B52" s="10">
        <v>7</v>
      </c>
      <c r="C52" s="10">
        <v>7</v>
      </c>
      <c r="D52" s="10">
        <v>0</v>
      </c>
      <c r="E52" s="10">
        <v>1</v>
      </c>
      <c r="F52" s="10">
        <v>1</v>
      </c>
      <c r="G52" s="7">
        <f t="shared" si="4"/>
        <v>-1</v>
      </c>
      <c r="H52" s="8">
        <f t="shared" si="1"/>
        <v>0</v>
      </c>
      <c r="I52" s="8">
        <f t="shared" si="2"/>
        <v>12.5</v>
      </c>
      <c r="J52" s="8">
        <f t="shared" si="3"/>
        <v>-12.5</v>
      </c>
    </row>
    <row r="53" spans="1:10">
      <c r="A53" s="9" t="s">
        <v>52</v>
      </c>
      <c r="B53" s="10">
        <v>108</v>
      </c>
      <c r="C53" s="10">
        <v>99</v>
      </c>
      <c r="D53" s="10">
        <v>3</v>
      </c>
      <c r="E53" s="10">
        <v>4</v>
      </c>
      <c r="F53" s="10">
        <v>1</v>
      </c>
      <c r="G53" s="7">
        <f t="shared" si="4"/>
        <v>2</v>
      </c>
      <c r="H53" s="8">
        <f t="shared" si="1"/>
        <v>2.8301886792452833</v>
      </c>
      <c r="I53" s="8">
        <f t="shared" si="2"/>
        <v>0.94339622641509435</v>
      </c>
      <c r="J53" s="8">
        <f t="shared" si="3"/>
        <v>1.8867924528301887</v>
      </c>
    </row>
    <row r="54" spans="1:10">
      <c r="A54" s="9" t="s">
        <v>53</v>
      </c>
      <c r="B54" s="10">
        <v>4</v>
      </c>
      <c r="C54" s="10">
        <v>4</v>
      </c>
      <c r="D54" s="10">
        <v>1</v>
      </c>
      <c r="E54" s="10">
        <v>0</v>
      </c>
      <c r="F54" s="10">
        <v>0</v>
      </c>
      <c r="G54" s="7">
        <f t="shared" si="4"/>
        <v>1</v>
      </c>
      <c r="H54" s="8">
        <f t="shared" si="1"/>
        <v>33.333333333333329</v>
      </c>
      <c r="I54" s="8">
        <f t="shared" si="2"/>
        <v>0</v>
      </c>
      <c r="J54" s="8">
        <f t="shared" si="3"/>
        <v>33.333333333333329</v>
      </c>
    </row>
    <row r="55" spans="1:10">
      <c r="A55" s="9" t="s">
        <v>54</v>
      </c>
      <c r="B55" s="10">
        <v>1</v>
      </c>
      <c r="C55" s="10">
        <v>1</v>
      </c>
      <c r="D55" s="10">
        <v>0</v>
      </c>
      <c r="E55" s="10">
        <v>0</v>
      </c>
      <c r="F55" s="10">
        <v>0</v>
      </c>
      <c r="G55" s="7">
        <f t="shared" si="4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>
      <c r="A56" s="9" t="s">
        <v>55</v>
      </c>
      <c r="B56" s="10">
        <v>19</v>
      </c>
      <c r="C56" s="10">
        <v>17</v>
      </c>
      <c r="D56" s="10">
        <v>0</v>
      </c>
      <c r="E56" s="10">
        <v>1</v>
      </c>
      <c r="F56" s="10">
        <v>1</v>
      </c>
      <c r="G56" s="7">
        <f t="shared" si="4"/>
        <v>-1</v>
      </c>
      <c r="H56" s="8">
        <f t="shared" si="1"/>
        <v>0</v>
      </c>
      <c r="I56" s="8">
        <f t="shared" si="2"/>
        <v>5</v>
      </c>
      <c r="J56" s="8">
        <f t="shared" si="3"/>
        <v>-5</v>
      </c>
    </row>
    <row r="57" spans="1:10">
      <c r="A57" s="9" t="s">
        <v>56</v>
      </c>
      <c r="B57" s="10">
        <v>9</v>
      </c>
      <c r="C57" s="10">
        <v>9</v>
      </c>
      <c r="D57" s="10">
        <v>0</v>
      </c>
      <c r="E57" s="10">
        <v>0</v>
      </c>
      <c r="F57" s="10">
        <v>0</v>
      </c>
      <c r="G57" s="7">
        <f t="shared" si="4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>
      <c r="A58" s="9" t="s">
        <v>57</v>
      </c>
      <c r="B58" s="10">
        <v>77</v>
      </c>
      <c r="C58" s="10">
        <v>68</v>
      </c>
      <c r="D58" s="10">
        <v>2</v>
      </c>
      <c r="E58" s="10">
        <v>9</v>
      </c>
      <c r="F58" s="10">
        <v>7</v>
      </c>
      <c r="G58" s="7">
        <f t="shared" si="4"/>
        <v>-5</v>
      </c>
      <c r="H58" s="8">
        <f t="shared" si="1"/>
        <v>2.4390243902439024</v>
      </c>
      <c r="I58" s="8">
        <f t="shared" si="2"/>
        <v>8.536585365853659</v>
      </c>
      <c r="J58" s="8">
        <f t="shared" si="3"/>
        <v>-6.0975609756097562</v>
      </c>
    </row>
    <row r="59" spans="1:10">
      <c r="A59" s="9" t="s">
        <v>58</v>
      </c>
      <c r="B59" s="10">
        <v>5</v>
      </c>
      <c r="C59" s="10">
        <v>5</v>
      </c>
      <c r="D59" s="10">
        <v>0</v>
      </c>
      <c r="E59" s="10">
        <v>0</v>
      </c>
      <c r="F59" s="10">
        <v>0</v>
      </c>
      <c r="G59" s="7">
        <f t="shared" si="4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>
      <c r="A60" s="9" t="s">
        <v>59</v>
      </c>
      <c r="B60" s="10">
        <v>16</v>
      </c>
      <c r="C60" s="10">
        <v>16</v>
      </c>
      <c r="D60" s="10">
        <v>0</v>
      </c>
      <c r="E60" s="10">
        <v>3</v>
      </c>
      <c r="F60" s="10">
        <v>2</v>
      </c>
      <c r="G60" s="7">
        <f t="shared" si="4"/>
        <v>-2</v>
      </c>
      <c r="H60" s="8">
        <f t="shared" si="1"/>
        <v>0</v>
      </c>
      <c r="I60" s="8">
        <f t="shared" si="2"/>
        <v>11.111111111111111</v>
      </c>
      <c r="J60" s="8">
        <f t="shared" si="3"/>
        <v>-11.111111111111111</v>
      </c>
    </row>
    <row r="61" spans="1:10">
      <c r="A61" s="9" t="s">
        <v>60</v>
      </c>
      <c r="B61" s="10">
        <v>2</v>
      </c>
      <c r="C61" s="10">
        <v>2</v>
      </c>
      <c r="D61" s="10">
        <v>1</v>
      </c>
      <c r="E61" s="10">
        <v>0</v>
      </c>
      <c r="F61" s="10">
        <v>0</v>
      </c>
      <c r="G61" s="7">
        <f t="shared" si="4"/>
        <v>1</v>
      </c>
      <c r="H61" s="8">
        <f t="shared" si="1"/>
        <v>100</v>
      </c>
      <c r="I61" s="8">
        <f t="shared" si="2"/>
        <v>0</v>
      </c>
      <c r="J61" s="8">
        <f t="shared" si="3"/>
        <v>100</v>
      </c>
    </row>
    <row r="62" spans="1:10">
      <c r="A62" s="9" t="s">
        <v>61</v>
      </c>
      <c r="B62" s="10">
        <v>13</v>
      </c>
      <c r="C62" s="10">
        <v>10</v>
      </c>
      <c r="D62" s="10">
        <v>0</v>
      </c>
      <c r="E62" s="10">
        <v>1</v>
      </c>
      <c r="F62" s="10">
        <v>1</v>
      </c>
      <c r="G62" s="7">
        <f t="shared" si="4"/>
        <v>-1</v>
      </c>
      <c r="H62" s="8">
        <f t="shared" si="1"/>
        <v>0</v>
      </c>
      <c r="I62" s="8">
        <f t="shared" si="2"/>
        <v>7.1428571428571423</v>
      </c>
      <c r="J62" s="8">
        <f t="shared" si="3"/>
        <v>-7.1428571428571423</v>
      </c>
    </row>
    <row r="63" spans="1:10">
      <c r="A63" s="9" t="s">
        <v>62</v>
      </c>
      <c r="B63" s="10">
        <v>10</v>
      </c>
      <c r="C63" s="10">
        <v>9</v>
      </c>
      <c r="D63" s="10">
        <v>0</v>
      </c>
      <c r="E63" s="10">
        <v>1</v>
      </c>
      <c r="F63" s="10">
        <v>0</v>
      </c>
      <c r="G63" s="7">
        <f t="shared" si="4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>
      <c r="A64" s="9" t="s">
        <v>63</v>
      </c>
      <c r="B64" s="10">
        <v>26</v>
      </c>
      <c r="C64" s="10">
        <v>23</v>
      </c>
      <c r="D64" s="10">
        <v>2</v>
      </c>
      <c r="E64" s="10">
        <v>5</v>
      </c>
      <c r="F64" s="10">
        <v>5</v>
      </c>
      <c r="G64" s="7">
        <f t="shared" si="4"/>
        <v>-3</v>
      </c>
      <c r="H64" s="8">
        <f t="shared" si="1"/>
        <v>6.8965517241379306</v>
      </c>
      <c r="I64" s="8">
        <f t="shared" si="2"/>
        <v>17.241379310344829</v>
      </c>
      <c r="J64" s="8">
        <f t="shared" si="3"/>
        <v>-10.344827586206897</v>
      </c>
    </row>
    <row r="65" spans="1:10">
      <c r="A65" s="9" t="s">
        <v>64</v>
      </c>
      <c r="B65" s="10">
        <v>12</v>
      </c>
      <c r="C65" s="10">
        <v>12</v>
      </c>
      <c r="D65" s="10">
        <v>5</v>
      </c>
      <c r="E65" s="10">
        <v>5</v>
      </c>
      <c r="F65" s="10">
        <v>5</v>
      </c>
      <c r="G65" s="7">
        <f t="shared" si="4"/>
        <v>0</v>
      </c>
      <c r="H65" s="8">
        <f t="shared" si="1"/>
        <v>41.666666666666671</v>
      </c>
      <c r="I65" s="8">
        <f t="shared" si="2"/>
        <v>41.666666666666671</v>
      </c>
      <c r="J65" s="8">
        <f t="shared" si="3"/>
        <v>0</v>
      </c>
    </row>
    <row r="66" spans="1:10">
      <c r="A66" s="9" t="s">
        <v>65</v>
      </c>
      <c r="B66" s="10">
        <v>8</v>
      </c>
      <c r="C66" s="10">
        <v>6</v>
      </c>
      <c r="D66" s="10">
        <v>0</v>
      </c>
      <c r="E66" s="10">
        <v>0</v>
      </c>
      <c r="F66" s="10">
        <v>0</v>
      </c>
      <c r="G66" s="7">
        <f t="shared" si="4"/>
        <v>0</v>
      </c>
      <c r="H66" s="8">
        <f t="shared" si="1"/>
        <v>0</v>
      </c>
      <c r="I66" s="8">
        <f t="shared" si="2"/>
        <v>0</v>
      </c>
      <c r="J66" s="8">
        <f t="shared" si="3"/>
        <v>0</v>
      </c>
    </row>
    <row r="67" spans="1:10">
      <c r="A67" s="9" t="s">
        <v>66</v>
      </c>
      <c r="B67" s="10">
        <v>28</v>
      </c>
      <c r="C67" s="10">
        <v>28</v>
      </c>
      <c r="D67" s="10">
        <v>4</v>
      </c>
      <c r="E67" s="10">
        <v>4</v>
      </c>
      <c r="F67" s="10">
        <v>4</v>
      </c>
      <c r="G67" s="7">
        <f t="shared" ref="G67:G98" si="5">D67-F67</f>
        <v>0</v>
      </c>
      <c r="H67" s="8">
        <f t="shared" ref="H67:H99" si="6">D67/(B67-D67+F67)*100</f>
        <v>14.285714285714285</v>
      </c>
      <c r="I67" s="8">
        <f t="shared" ref="I67:I99" si="7">F67/(B67-D67+F67)*100</f>
        <v>14.285714285714285</v>
      </c>
      <c r="J67" s="8">
        <f t="shared" ref="J67:J99" si="8">G67/(B67-D67+F67)*100</f>
        <v>0</v>
      </c>
    </row>
    <row r="68" spans="1:10">
      <c r="A68" s="9" t="s">
        <v>68</v>
      </c>
      <c r="B68" s="10">
        <v>12</v>
      </c>
      <c r="C68" s="10">
        <v>11</v>
      </c>
      <c r="D68" s="10">
        <v>1</v>
      </c>
      <c r="E68" s="10">
        <v>0</v>
      </c>
      <c r="F68" s="10">
        <v>0</v>
      </c>
      <c r="G68" s="7">
        <f t="shared" si="5"/>
        <v>1</v>
      </c>
      <c r="H68" s="8">
        <f t="shared" si="6"/>
        <v>9.0909090909090917</v>
      </c>
      <c r="I68" s="8">
        <f t="shared" si="7"/>
        <v>0</v>
      </c>
      <c r="J68" s="8">
        <f t="shared" si="8"/>
        <v>9.0909090909090917</v>
      </c>
    </row>
    <row r="69" spans="1:10">
      <c r="A69" s="9" t="s">
        <v>69</v>
      </c>
      <c r="B69" s="10">
        <v>15</v>
      </c>
      <c r="C69" s="10">
        <v>15</v>
      </c>
      <c r="D69" s="10">
        <v>1</v>
      </c>
      <c r="E69" s="10">
        <v>1</v>
      </c>
      <c r="F69" s="10">
        <v>1</v>
      </c>
      <c r="G69" s="7">
        <f t="shared" si="5"/>
        <v>0</v>
      </c>
      <c r="H69" s="8">
        <f t="shared" si="6"/>
        <v>6.666666666666667</v>
      </c>
      <c r="I69" s="8">
        <f t="shared" si="7"/>
        <v>6.666666666666667</v>
      </c>
      <c r="J69" s="8">
        <f t="shared" si="8"/>
        <v>0</v>
      </c>
    </row>
    <row r="70" spans="1:10">
      <c r="A70" s="9" t="s">
        <v>70</v>
      </c>
      <c r="B70" s="10">
        <v>30</v>
      </c>
      <c r="C70" s="10">
        <v>25</v>
      </c>
      <c r="D70" s="10">
        <v>1</v>
      </c>
      <c r="E70" s="10">
        <v>4</v>
      </c>
      <c r="F70" s="10">
        <v>2</v>
      </c>
      <c r="G70" s="7">
        <f t="shared" si="5"/>
        <v>-1</v>
      </c>
      <c r="H70" s="8">
        <f t="shared" si="6"/>
        <v>3.225806451612903</v>
      </c>
      <c r="I70" s="8">
        <f t="shared" si="7"/>
        <v>6.4516129032258061</v>
      </c>
      <c r="J70" s="8">
        <f t="shared" si="8"/>
        <v>-3.225806451612903</v>
      </c>
    </row>
    <row r="71" spans="1:10">
      <c r="A71" s="9" t="s">
        <v>71</v>
      </c>
      <c r="B71" s="10">
        <v>4</v>
      </c>
      <c r="C71" s="10">
        <v>4</v>
      </c>
      <c r="D71" s="10">
        <v>0</v>
      </c>
      <c r="E71" s="10">
        <v>1</v>
      </c>
      <c r="F71" s="10">
        <v>1</v>
      </c>
      <c r="G71" s="7">
        <f t="shared" si="5"/>
        <v>-1</v>
      </c>
      <c r="H71" s="8">
        <f t="shared" si="6"/>
        <v>0</v>
      </c>
      <c r="I71" s="8">
        <f t="shared" si="7"/>
        <v>20</v>
      </c>
      <c r="J71" s="8">
        <f t="shared" si="8"/>
        <v>-20</v>
      </c>
    </row>
    <row r="72" spans="1:10">
      <c r="A72" s="9" t="s">
        <v>72</v>
      </c>
      <c r="B72" s="10">
        <v>15</v>
      </c>
      <c r="C72" s="10">
        <v>14</v>
      </c>
      <c r="D72" s="10">
        <v>1</v>
      </c>
      <c r="E72" s="10">
        <v>0</v>
      </c>
      <c r="F72" s="10">
        <v>0</v>
      </c>
      <c r="G72" s="7">
        <f t="shared" si="5"/>
        <v>1</v>
      </c>
      <c r="H72" s="8">
        <f t="shared" si="6"/>
        <v>7.1428571428571423</v>
      </c>
      <c r="I72" s="8">
        <f t="shared" si="7"/>
        <v>0</v>
      </c>
      <c r="J72" s="8">
        <f t="shared" si="8"/>
        <v>7.1428571428571423</v>
      </c>
    </row>
    <row r="73" spans="1:10">
      <c r="A73" s="9" t="s">
        <v>73</v>
      </c>
      <c r="B73" s="10">
        <v>12</v>
      </c>
      <c r="C73" s="10">
        <v>11</v>
      </c>
      <c r="D73" s="10">
        <v>0</v>
      </c>
      <c r="E73" s="10">
        <v>0</v>
      </c>
      <c r="F73" s="10">
        <v>0</v>
      </c>
      <c r="G73" s="7">
        <f t="shared" si="5"/>
        <v>0</v>
      </c>
      <c r="H73" s="8">
        <f t="shared" si="6"/>
        <v>0</v>
      </c>
      <c r="I73" s="8">
        <f t="shared" si="7"/>
        <v>0</v>
      </c>
      <c r="J73" s="8">
        <f t="shared" si="8"/>
        <v>0</v>
      </c>
    </row>
    <row r="74" spans="1:10">
      <c r="A74" s="9" t="s">
        <v>74</v>
      </c>
      <c r="B74" s="10">
        <v>1</v>
      </c>
      <c r="C74" s="10">
        <v>1</v>
      </c>
      <c r="D74" s="10">
        <v>0</v>
      </c>
      <c r="E74" s="10">
        <v>0</v>
      </c>
      <c r="F74" s="10">
        <v>0</v>
      </c>
      <c r="G74" s="7">
        <f t="shared" si="5"/>
        <v>0</v>
      </c>
      <c r="H74" s="8">
        <f t="shared" si="6"/>
        <v>0</v>
      </c>
      <c r="I74" s="8">
        <f t="shared" si="7"/>
        <v>0</v>
      </c>
      <c r="J74" s="8">
        <f t="shared" si="8"/>
        <v>0</v>
      </c>
    </row>
    <row r="75" spans="1:10">
      <c r="A75" s="9" t="s">
        <v>75</v>
      </c>
      <c r="B75" s="10">
        <v>9</v>
      </c>
      <c r="C75" s="10">
        <v>9</v>
      </c>
      <c r="D75" s="10">
        <v>0</v>
      </c>
      <c r="E75" s="10">
        <v>0</v>
      </c>
      <c r="F75" s="10">
        <v>0</v>
      </c>
      <c r="G75" s="7">
        <f t="shared" si="5"/>
        <v>0</v>
      </c>
      <c r="H75" s="8">
        <f t="shared" si="6"/>
        <v>0</v>
      </c>
      <c r="I75" s="8">
        <f t="shared" si="7"/>
        <v>0</v>
      </c>
      <c r="J75" s="8">
        <f t="shared" si="8"/>
        <v>0</v>
      </c>
    </row>
    <row r="76" spans="1:10">
      <c r="A76" s="9" t="s">
        <v>76</v>
      </c>
      <c r="B76" s="10">
        <v>2</v>
      </c>
      <c r="C76" s="10">
        <v>2</v>
      </c>
      <c r="D76" s="10">
        <v>0</v>
      </c>
      <c r="E76" s="10">
        <v>0</v>
      </c>
      <c r="F76" s="10">
        <v>0</v>
      </c>
      <c r="G76" s="7">
        <f t="shared" si="5"/>
        <v>0</v>
      </c>
      <c r="H76" s="8">
        <f t="shared" si="6"/>
        <v>0</v>
      </c>
      <c r="I76" s="8">
        <f t="shared" si="7"/>
        <v>0</v>
      </c>
      <c r="J76" s="8">
        <f t="shared" si="8"/>
        <v>0</v>
      </c>
    </row>
    <row r="77" spans="1:10">
      <c r="A77" s="9" t="s">
        <v>77</v>
      </c>
      <c r="B77" s="10">
        <v>5</v>
      </c>
      <c r="C77" s="10">
        <v>5</v>
      </c>
      <c r="D77" s="10">
        <v>0</v>
      </c>
      <c r="E77" s="10">
        <v>1</v>
      </c>
      <c r="F77" s="10">
        <v>1</v>
      </c>
      <c r="G77" s="7">
        <f t="shared" si="5"/>
        <v>-1</v>
      </c>
      <c r="H77" s="8">
        <f t="shared" si="6"/>
        <v>0</v>
      </c>
      <c r="I77" s="8">
        <f t="shared" si="7"/>
        <v>16.666666666666664</v>
      </c>
      <c r="J77" s="8">
        <f t="shared" si="8"/>
        <v>-16.666666666666664</v>
      </c>
    </row>
    <row r="78" spans="1:10">
      <c r="A78" s="9" t="s">
        <v>78</v>
      </c>
      <c r="B78" s="10">
        <v>7</v>
      </c>
      <c r="C78" s="10">
        <v>6</v>
      </c>
      <c r="D78" s="10">
        <v>1</v>
      </c>
      <c r="E78" s="10">
        <v>0</v>
      </c>
      <c r="F78" s="10">
        <v>0</v>
      </c>
      <c r="G78" s="7">
        <f t="shared" si="5"/>
        <v>1</v>
      </c>
      <c r="H78" s="8">
        <f t="shared" si="6"/>
        <v>16.666666666666664</v>
      </c>
      <c r="I78" s="8">
        <f t="shared" si="7"/>
        <v>0</v>
      </c>
      <c r="J78" s="8">
        <f t="shared" si="8"/>
        <v>16.666666666666664</v>
      </c>
    </row>
    <row r="79" spans="1:10">
      <c r="A79" s="9" t="s">
        <v>79</v>
      </c>
      <c r="B79" s="10">
        <v>20</v>
      </c>
      <c r="C79" s="10">
        <v>19</v>
      </c>
      <c r="D79" s="10">
        <v>2</v>
      </c>
      <c r="E79" s="10">
        <v>0</v>
      </c>
      <c r="F79" s="10">
        <v>0</v>
      </c>
      <c r="G79" s="7">
        <f t="shared" si="5"/>
        <v>2</v>
      </c>
      <c r="H79" s="8">
        <f t="shared" si="6"/>
        <v>11.111111111111111</v>
      </c>
      <c r="I79" s="8">
        <f t="shared" si="7"/>
        <v>0</v>
      </c>
      <c r="J79" s="8">
        <f t="shared" si="8"/>
        <v>11.111111111111111</v>
      </c>
    </row>
    <row r="80" spans="1:10">
      <c r="A80" s="9" t="s">
        <v>80</v>
      </c>
      <c r="B80" s="10">
        <v>6</v>
      </c>
      <c r="C80" s="10">
        <v>6</v>
      </c>
      <c r="D80" s="10">
        <v>1</v>
      </c>
      <c r="E80" s="10">
        <v>2</v>
      </c>
      <c r="F80" s="10">
        <v>2</v>
      </c>
      <c r="G80" s="7">
        <f t="shared" si="5"/>
        <v>-1</v>
      </c>
      <c r="H80" s="8">
        <f t="shared" si="6"/>
        <v>14.285714285714285</v>
      </c>
      <c r="I80" s="8">
        <f t="shared" si="7"/>
        <v>28.571428571428569</v>
      </c>
      <c r="J80" s="8">
        <f t="shared" si="8"/>
        <v>-14.285714285714285</v>
      </c>
    </row>
    <row r="81" spans="1:10">
      <c r="A81" s="9" t="s">
        <v>81</v>
      </c>
      <c r="B81" s="10">
        <v>6</v>
      </c>
      <c r="C81" s="10">
        <v>6</v>
      </c>
      <c r="D81" s="10">
        <v>0</v>
      </c>
      <c r="E81" s="10">
        <v>0</v>
      </c>
      <c r="F81" s="10">
        <v>0</v>
      </c>
      <c r="G81" s="7">
        <f t="shared" si="5"/>
        <v>0</v>
      </c>
      <c r="H81" s="8">
        <f t="shared" si="6"/>
        <v>0</v>
      </c>
      <c r="I81" s="8">
        <f t="shared" si="7"/>
        <v>0</v>
      </c>
      <c r="J81" s="8">
        <f t="shared" si="8"/>
        <v>0</v>
      </c>
    </row>
    <row r="82" spans="1:10">
      <c r="A82" s="9" t="s">
        <v>82</v>
      </c>
      <c r="B82" s="10">
        <v>6</v>
      </c>
      <c r="C82" s="10">
        <v>6</v>
      </c>
      <c r="D82" s="10">
        <v>2</v>
      </c>
      <c r="E82" s="10">
        <v>1</v>
      </c>
      <c r="F82" s="10">
        <v>0</v>
      </c>
      <c r="G82" s="7">
        <f t="shared" si="5"/>
        <v>2</v>
      </c>
      <c r="H82" s="8">
        <f t="shared" si="6"/>
        <v>50</v>
      </c>
      <c r="I82" s="8">
        <f t="shared" si="7"/>
        <v>0</v>
      </c>
      <c r="J82" s="8">
        <f t="shared" si="8"/>
        <v>50</v>
      </c>
    </row>
    <row r="83" spans="1:10">
      <c r="A83" s="9" t="s">
        <v>83</v>
      </c>
      <c r="B83" s="10">
        <v>15</v>
      </c>
      <c r="C83" s="10">
        <v>11</v>
      </c>
      <c r="D83" s="10">
        <v>1</v>
      </c>
      <c r="E83" s="10">
        <v>0</v>
      </c>
      <c r="F83" s="10">
        <v>0</v>
      </c>
      <c r="G83" s="7">
        <f t="shared" si="5"/>
        <v>1</v>
      </c>
      <c r="H83" s="8">
        <f t="shared" si="6"/>
        <v>7.1428571428571423</v>
      </c>
      <c r="I83" s="8">
        <f t="shared" si="7"/>
        <v>0</v>
      </c>
      <c r="J83" s="8">
        <f t="shared" si="8"/>
        <v>7.1428571428571423</v>
      </c>
    </row>
    <row r="84" spans="1:10">
      <c r="A84" s="9" t="s">
        <v>84</v>
      </c>
      <c r="B84" s="10">
        <v>10</v>
      </c>
      <c r="C84" s="10">
        <v>9</v>
      </c>
      <c r="D84" s="10">
        <v>0</v>
      </c>
      <c r="E84" s="10">
        <v>1</v>
      </c>
      <c r="F84" s="10">
        <v>1</v>
      </c>
      <c r="G84" s="7">
        <f t="shared" si="5"/>
        <v>-1</v>
      </c>
      <c r="H84" s="8">
        <f t="shared" si="6"/>
        <v>0</v>
      </c>
      <c r="I84" s="8">
        <f t="shared" si="7"/>
        <v>9.0909090909090917</v>
      </c>
      <c r="J84" s="8">
        <f t="shared" si="8"/>
        <v>-9.0909090909090917</v>
      </c>
    </row>
    <row r="85" spans="1:10">
      <c r="A85" s="9" t="s">
        <v>85</v>
      </c>
      <c r="B85" s="10">
        <v>30</v>
      </c>
      <c r="C85" s="10">
        <v>24</v>
      </c>
      <c r="D85" s="10">
        <v>0</v>
      </c>
      <c r="E85" s="10">
        <v>1</v>
      </c>
      <c r="F85" s="10">
        <v>1</v>
      </c>
      <c r="G85" s="7">
        <f t="shared" si="5"/>
        <v>-1</v>
      </c>
      <c r="H85" s="8">
        <f t="shared" si="6"/>
        <v>0</v>
      </c>
      <c r="I85" s="8">
        <f t="shared" si="7"/>
        <v>3.225806451612903</v>
      </c>
      <c r="J85" s="8">
        <f t="shared" si="8"/>
        <v>-3.225806451612903</v>
      </c>
    </row>
    <row r="86" spans="1:10">
      <c r="A86" s="9" t="s">
        <v>86</v>
      </c>
      <c r="B86" s="10">
        <v>7</v>
      </c>
      <c r="C86" s="10">
        <v>6</v>
      </c>
      <c r="D86" s="10">
        <v>1</v>
      </c>
      <c r="E86" s="10">
        <v>1</v>
      </c>
      <c r="F86" s="10">
        <v>1</v>
      </c>
      <c r="G86" s="7">
        <f t="shared" si="5"/>
        <v>0</v>
      </c>
      <c r="H86" s="8">
        <f t="shared" si="6"/>
        <v>14.285714285714285</v>
      </c>
      <c r="I86" s="8">
        <f t="shared" si="7"/>
        <v>14.285714285714285</v>
      </c>
      <c r="J86" s="8">
        <f t="shared" si="8"/>
        <v>0</v>
      </c>
    </row>
    <row r="87" spans="1:10">
      <c r="A87" s="9" t="s">
        <v>87</v>
      </c>
      <c r="B87" s="10">
        <v>22</v>
      </c>
      <c r="C87" s="10">
        <v>19</v>
      </c>
      <c r="D87" s="10">
        <v>1</v>
      </c>
      <c r="E87" s="10">
        <v>3</v>
      </c>
      <c r="F87" s="10">
        <v>3</v>
      </c>
      <c r="G87" s="7">
        <f t="shared" si="5"/>
        <v>-2</v>
      </c>
      <c r="H87" s="8">
        <f t="shared" si="6"/>
        <v>4.1666666666666661</v>
      </c>
      <c r="I87" s="8">
        <f t="shared" si="7"/>
        <v>12.5</v>
      </c>
      <c r="J87" s="8">
        <f t="shared" si="8"/>
        <v>-8.3333333333333321</v>
      </c>
    </row>
    <row r="88" spans="1:10">
      <c r="A88" s="9" t="s">
        <v>88</v>
      </c>
      <c r="B88" s="10">
        <v>34</v>
      </c>
      <c r="C88" s="10">
        <v>32</v>
      </c>
      <c r="D88" s="10">
        <v>3</v>
      </c>
      <c r="E88" s="10">
        <v>4</v>
      </c>
      <c r="F88" s="10">
        <v>4</v>
      </c>
      <c r="G88" s="7">
        <f t="shared" si="5"/>
        <v>-1</v>
      </c>
      <c r="H88" s="8">
        <f t="shared" si="6"/>
        <v>8.5714285714285712</v>
      </c>
      <c r="I88" s="8">
        <f t="shared" si="7"/>
        <v>11.428571428571429</v>
      </c>
      <c r="J88" s="8">
        <f t="shared" si="8"/>
        <v>-2.8571428571428572</v>
      </c>
    </row>
    <row r="89" spans="1:10">
      <c r="A89" s="9" t="s">
        <v>89</v>
      </c>
      <c r="B89" s="10">
        <v>14</v>
      </c>
      <c r="C89" s="10">
        <v>12</v>
      </c>
      <c r="D89" s="10">
        <v>0</v>
      </c>
      <c r="E89" s="10">
        <v>1</v>
      </c>
      <c r="F89" s="10">
        <v>0</v>
      </c>
      <c r="G89" s="7">
        <f t="shared" si="5"/>
        <v>0</v>
      </c>
      <c r="H89" s="8">
        <f t="shared" si="6"/>
        <v>0</v>
      </c>
      <c r="I89" s="8">
        <f t="shared" si="7"/>
        <v>0</v>
      </c>
      <c r="J89" s="8">
        <f t="shared" si="8"/>
        <v>0</v>
      </c>
    </row>
    <row r="90" spans="1:10">
      <c r="A90" s="9" t="s">
        <v>90</v>
      </c>
      <c r="B90" s="10">
        <v>50</v>
      </c>
      <c r="C90" s="10">
        <v>46</v>
      </c>
      <c r="D90" s="10">
        <v>7</v>
      </c>
      <c r="E90" s="10">
        <v>4</v>
      </c>
      <c r="F90" s="10">
        <v>4</v>
      </c>
      <c r="G90" s="7">
        <f t="shared" si="5"/>
        <v>3</v>
      </c>
      <c r="H90" s="8">
        <f t="shared" si="6"/>
        <v>14.893617021276595</v>
      </c>
      <c r="I90" s="8">
        <f t="shared" si="7"/>
        <v>8.5106382978723403</v>
      </c>
      <c r="J90" s="8">
        <f t="shared" si="8"/>
        <v>6.3829787234042552</v>
      </c>
    </row>
    <row r="91" spans="1:10">
      <c r="A91" s="9" t="s">
        <v>91</v>
      </c>
      <c r="B91" s="10">
        <v>18</v>
      </c>
      <c r="C91" s="10">
        <v>17</v>
      </c>
      <c r="D91" s="10">
        <v>0</v>
      </c>
      <c r="E91" s="10">
        <v>0</v>
      </c>
      <c r="F91" s="10">
        <v>0</v>
      </c>
      <c r="G91" s="7">
        <f t="shared" si="5"/>
        <v>0</v>
      </c>
      <c r="H91" s="8">
        <f t="shared" si="6"/>
        <v>0</v>
      </c>
      <c r="I91" s="8">
        <f t="shared" si="7"/>
        <v>0</v>
      </c>
      <c r="J91" s="8">
        <f t="shared" si="8"/>
        <v>0</v>
      </c>
    </row>
    <row r="92" spans="1:10">
      <c r="A92" s="9" t="s">
        <v>92</v>
      </c>
      <c r="B92" s="10">
        <v>18</v>
      </c>
      <c r="C92" s="10">
        <v>13</v>
      </c>
      <c r="D92" s="10">
        <v>0</v>
      </c>
      <c r="E92" s="10">
        <v>3</v>
      </c>
      <c r="F92" s="10">
        <v>3</v>
      </c>
      <c r="G92" s="7">
        <f t="shared" si="5"/>
        <v>-3</v>
      </c>
      <c r="H92" s="8">
        <f t="shared" si="6"/>
        <v>0</v>
      </c>
      <c r="I92" s="8">
        <f t="shared" si="7"/>
        <v>14.285714285714285</v>
      </c>
      <c r="J92" s="8">
        <f t="shared" si="8"/>
        <v>-14.285714285714285</v>
      </c>
    </row>
    <row r="93" spans="1:10">
      <c r="A93" s="9" t="s">
        <v>93</v>
      </c>
      <c r="B93" s="10">
        <v>18</v>
      </c>
      <c r="C93" s="10">
        <v>15</v>
      </c>
      <c r="D93" s="10">
        <v>0</v>
      </c>
      <c r="E93" s="10">
        <v>1</v>
      </c>
      <c r="F93" s="10">
        <v>1</v>
      </c>
      <c r="G93" s="7">
        <f t="shared" si="5"/>
        <v>-1</v>
      </c>
      <c r="H93" s="8">
        <f t="shared" si="6"/>
        <v>0</v>
      </c>
      <c r="I93" s="8">
        <f t="shared" si="7"/>
        <v>5.2631578947368416</v>
      </c>
      <c r="J93" s="8">
        <f t="shared" si="8"/>
        <v>-5.2631578947368416</v>
      </c>
    </row>
    <row r="94" spans="1:10">
      <c r="A94" s="9" t="s">
        <v>94</v>
      </c>
      <c r="B94" s="10">
        <v>1</v>
      </c>
      <c r="C94" s="10">
        <v>1</v>
      </c>
      <c r="D94" s="10">
        <v>0</v>
      </c>
      <c r="E94" s="10">
        <v>0</v>
      </c>
      <c r="F94" s="10">
        <v>0</v>
      </c>
      <c r="G94" s="7">
        <f t="shared" si="5"/>
        <v>0</v>
      </c>
      <c r="H94" s="8">
        <f t="shared" si="6"/>
        <v>0</v>
      </c>
      <c r="I94" s="8">
        <f t="shared" si="7"/>
        <v>0</v>
      </c>
      <c r="J94" s="8">
        <f t="shared" si="8"/>
        <v>0</v>
      </c>
    </row>
    <row r="95" spans="1:10">
      <c r="A95" s="9" t="s">
        <v>95</v>
      </c>
      <c r="B95" s="10">
        <v>2</v>
      </c>
      <c r="C95" s="10">
        <v>2</v>
      </c>
      <c r="D95" s="10">
        <v>0</v>
      </c>
      <c r="E95" s="10">
        <v>0</v>
      </c>
      <c r="F95" s="10">
        <v>0</v>
      </c>
      <c r="G95" s="7">
        <f t="shared" si="5"/>
        <v>0</v>
      </c>
      <c r="H95" s="8">
        <f t="shared" si="6"/>
        <v>0</v>
      </c>
      <c r="I95" s="8">
        <f t="shared" si="7"/>
        <v>0</v>
      </c>
      <c r="J95" s="8">
        <f t="shared" si="8"/>
        <v>0</v>
      </c>
    </row>
    <row r="96" spans="1:10">
      <c r="A96" s="9" t="s">
        <v>96</v>
      </c>
      <c r="B96" s="10">
        <v>17</v>
      </c>
      <c r="C96" s="10">
        <v>17</v>
      </c>
      <c r="D96" s="10">
        <v>2</v>
      </c>
      <c r="E96" s="10">
        <v>2</v>
      </c>
      <c r="F96" s="10">
        <v>2</v>
      </c>
      <c r="G96" s="7">
        <f t="shared" si="5"/>
        <v>0</v>
      </c>
      <c r="H96" s="8">
        <f t="shared" si="6"/>
        <v>11.76470588235294</v>
      </c>
      <c r="I96" s="8">
        <f t="shared" si="7"/>
        <v>11.76470588235294</v>
      </c>
      <c r="J96" s="8">
        <f t="shared" si="8"/>
        <v>0</v>
      </c>
    </row>
    <row r="97" spans="1:10">
      <c r="A97" s="9" t="s">
        <v>97</v>
      </c>
      <c r="B97" s="10">
        <v>99</v>
      </c>
      <c r="C97" s="10">
        <v>95</v>
      </c>
      <c r="D97" s="10">
        <v>6</v>
      </c>
      <c r="E97" s="10">
        <v>6</v>
      </c>
      <c r="F97" s="10">
        <v>6</v>
      </c>
      <c r="G97" s="7">
        <f t="shared" si="5"/>
        <v>0</v>
      </c>
      <c r="H97" s="8">
        <f t="shared" si="6"/>
        <v>6.0606060606060606</v>
      </c>
      <c r="I97" s="8">
        <f t="shared" si="7"/>
        <v>6.0606060606060606</v>
      </c>
      <c r="J97" s="8">
        <f t="shared" si="8"/>
        <v>0</v>
      </c>
    </row>
    <row r="98" spans="1:10">
      <c r="A98" s="9" t="s">
        <v>98</v>
      </c>
      <c r="B98" s="10">
        <v>12</v>
      </c>
      <c r="C98" s="10">
        <v>12</v>
      </c>
      <c r="D98" s="10">
        <v>2</v>
      </c>
      <c r="E98" s="10">
        <v>2</v>
      </c>
      <c r="F98" s="10">
        <v>2</v>
      </c>
      <c r="G98" s="7">
        <f t="shared" si="5"/>
        <v>0</v>
      </c>
      <c r="H98" s="8">
        <f t="shared" si="6"/>
        <v>16.666666666666664</v>
      </c>
      <c r="I98" s="8">
        <f t="shared" si="7"/>
        <v>16.666666666666664</v>
      </c>
      <c r="J98" s="8">
        <f t="shared" si="8"/>
        <v>0</v>
      </c>
    </row>
    <row r="99" spans="1:10">
      <c r="A99" s="13" t="s">
        <v>109</v>
      </c>
      <c r="B99" s="14">
        <v>1988</v>
      </c>
      <c r="C99" s="14">
        <v>1770</v>
      </c>
      <c r="D99" s="14">
        <v>106</v>
      </c>
      <c r="E99" s="14">
        <v>163</v>
      </c>
      <c r="F99" s="14">
        <v>135</v>
      </c>
      <c r="G99" s="15">
        <f t="shared" ref="G99:G130" si="9">D99-F99</f>
        <v>-29</v>
      </c>
      <c r="H99" s="16">
        <f t="shared" si="6"/>
        <v>5.2553296975706498</v>
      </c>
      <c r="I99" s="16">
        <f t="shared" si="7"/>
        <v>6.6931085770946943</v>
      </c>
      <c r="J99" s="16">
        <f t="shared" si="8"/>
        <v>-1.4377788795240456</v>
      </c>
    </row>
    <row r="102" spans="1:10">
      <c r="A102" s="1" t="s">
        <v>110</v>
      </c>
      <c r="B102" s="2"/>
      <c r="C102" s="2"/>
    </row>
    <row r="103" spans="1:10">
      <c r="A103" s="1" t="s">
        <v>111</v>
      </c>
      <c r="B103" s="2"/>
      <c r="C103" s="2"/>
    </row>
  </sheetData>
  <mergeCells count="1">
    <mergeCell ref="A1:J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B9CFE-8A0D-4A34-8800-744E7492B1AF}">
  <dimension ref="A1:J26"/>
  <sheetViews>
    <sheetView workbookViewId="0">
      <selection activeCell="A25" sqref="A25:D26"/>
    </sheetView>
  </sheetViews>
  <sheetFormatPr defaultRowHeight="15"/>
  <cols>
    <col min="1" max="1" width="21.28515625" customWidth="1"/>
  </cols>
  <sheetData>
    <row r="1" spans="1:10" ht="25.5" customHeight="1">
      <c r="A1" s="19" t="s">
        <v>121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16</v>
      </c>
      <c r="B3" s="10">
        <v>2</v>
      </c>
      <c r="C3" s="10">
        <v>2</v>
      </c>
      <c r="D3" s="10">
        <v>0</v>
      </c>
      <c r="E3" s="10">
        <v>0</v>
      </c>
      <c r="F3" s="10">
        <v>0</v>
      </c>
      <c r="G3" s="7">
        <f t="shared" ref="G3:G22" si="0">D3-F3</f>
        <v>0</v>
      </c>
      <c r="H3" s="8">
        <f t="shared" ref="H3:H22" si="1">D3/(B3-D3+F3)*100</f>
        <v>0</v>
      </c>
      <c r="I3" s="8">
        <f t="shared" ref="I3:I22" si="2">F3/(B3-D3+F3)*100</f>
        <v>0</v>
      </c>
      <c r="J3" s="8">
        <f t="shared" ref="J3:J22" si="3">G3/(B3-D3+F3)*100</f>
        <v>0</v>
      </c>
    </row>
    <row r="4" spans="1:10">
      <c r="A4" s="9" t="s">
        <v>18</v>
      </c>
      <c r="B4" s="10">
        <v>1</v>
      </c>
      <c r="C4" s="10">
        <v>1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20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7">
        <f t="shared" si="0"/>
        <v>0</v>
      </c>
      <c r="H5" s="8">
        <f t="shared" si="1"/>
        <v>0</v>
      </c>
      <c r="I5" s="8">
        <f t="shared" si="2"/>
        <v>0</v>
      </c>
      <c r="J5" s="8">
        <f t="shared" si="3"/>
        <v>0</v>
      </c>
    </row>
    <row r="6" spans="1:10">
      <c r="A6" s="9" t="s">
        <v>26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>
      <c r="A7" s="9" t="s">
        <v>29</v>
      </c>
      <c r="B7" s="10">
        <v>2</v>
      </c>
      <c r="C7" s="10">
        <v>2</v>
      </c>
      <c r="D7" s="10">
        <v>0</v>
      </c>
      <c r="E7" s="10">
        <v>0</v>
      </c>
      <c r="F7" s="10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>
      <c r="A8" s="9" t="s">
        <v>31</v>
      </c>
      <c r="B8" s="10">
        <v>0</v>
      </c>
      <c r="C8" s="10">
        <v>0</v>
      </c>
      <c r="D8" s="10">
        <v>0</v>
      </c>
      <c r="E8" s="10">
        <v>1</v>
      </c>
      <c r="F8" s="10">
        <v>1</v>
      </c>
      <c r="G8" s="7">
        <f t="shared" si="0"/>
        <v>-1</v>
      </c>
      <c r="H8" s="8">
        <f t="shared" si="1"/>
        <v>0</v>
      </c>
      <c r="I8" s="8">
        <f t="shared" si="2"/>
        <v>100</v>
      </c>
      <c r="J8" s="8">
        <f t="shared" si="3"/>
        <v>-100</v>
      </c>
    </row>
    <row r="9" spans="1:10">
      <c r="A9" s="9" t="s">
        <v>35</v>
      </c>
      <c r="B9" s="10">
        <v>22</v>
      </c>
      <c r="C9" s="10">
        <v>19</v>
      </c>
      <c r="D9" s="10">
        <v>0</v>
      </c>
      <c r="E9" s="10">
        <v>1</v>
      </c>
      <c r="F9" s="10">
        <v>1</v>
      </c>
      <c r="G9" s="7">
        <f t="shared" si="0"/>
        <v>-1</v>
      </c>
      <c r="H9" s="8">
        <f t="shared" si="1"/>
        <v>0</v>
      </c>
      <c r="I9" s="8">
        <f t="shared" si="2"/>
        <v>4.3478260869565215</v>
      </c>
      <c r="J9" s="8">
        <f t="shared" si="3"/>
        <v>-4.3478260869565215</v>
      </c>
    </row>
    <row r="10" spans="1:10">
      <c r="A10" s="9" t="s">
        <v>39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42</v>
      </c>
      <c r="B11" s="10">
        <v>1</v>
      </c>
      <c r="C11" s="10">
        <v>0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43</v>
      </c>
      <c r="B12" s="10">
        <v>2</v>
      </c>
      <c r="C12" s="10">
        <v>2</v>
      </c>
      <c r="D12" s="10">
        <v>0</v>
      </c>
      <c r="E12" s="10">
        <v>0</v>
      </c>
      <c r="F12" s="10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>
      <c r="A13" s="9" t="s">
        <v>52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>
      <c r="A14" s="9" t="s">
        <v>60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>
      <c r="A15" s="9" t="s">
        <v>64</v>
      </c>
      <c r="B15" s="10">
        <v>2</v>
      </c>
      <c r="C15" s="10">
        <v>2</v>
      </c>
      <c r="D15" s="10">
        <v>0</v>
      </c>
      <c r="E15" s="10">
        <v>0</v>
      </c>
      <c r="F15" s="10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>
      <c r="A16" s="9" t="s">
        <v>68</v>
      </c>
      <c r="B16" s="10">
        <v>2</v>
      </c>
      <c r="C16" s="10">
        <v>2</v>
      </c>
      <c r="D16" s="10">
        <v>0</v>
      </c>
      <c r="E16" s="10">
        <v>0</v>
      </c>
      <c r="F16" s="10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>
      <c r="A17" s="9" t="s">
        <v>70</v>
      </c>
      <c r="B17" s="10">
        <v>1</v>
      </c>
      <c r="C17" s="10">
        <v>1</v>
      </c>
      <c r="D17" s="10">
        <v>0</v>
      </c>
      <c r="E17" s="10">
        <v>1</v>
      </c>
      <c r="F17" s="10">
        <v>1</v>
      </c>
      <c r="G17" s="7">
        <f t="shared" si="0"/>
        <v>-1</v>
      </c>
      <c r="H17" s="8">
        <f t="shared" si="1"/>
        <v>0</v>
      </c>
      <c r="I17" s="8">
        <f t="shared" si="2"/>
        <v>50</v>
      </c>
      <c r="J17" s="8">
        <f t="shared" si="3"/>
        <v>-50</v>
      </c>
    </row>
    <row r="18" spans="1:10">
      <c r="A18" s="9" t="s">
        <v>79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>
      <c r="A19" s="9" t="s">
        <v>81</v>
      </c>
      <c r="B19" s="10">
        <v>1</v>
      </c>
      <c r="C19" s="10">
        <v>1</v>
      </c>
      <c r="D19" s="10">
        <v>1</v>
      </c>
      <c r="E19" s="10">
        <v>0</v>
      </c>
      <c r="F19" s="10">
        <v>0</v>
      </c>
      <c r="G19" s="7">
        <f t="shared" si="0"/>
        <v>1</v>
      </c>
      <c r="H19" s="8">
        <v>0</v>
      </c>
      <c r="I19" s="8">
        <v>0</v>
      </c>
      <c r="J19" s="8">
        <v>0</v>
      </c>
    </row>
    <row r="20" spans="1:10">
      <c r="A20" s="9" t="s">
        <v>88</v>
      </c>
      <c r="B20" s="10">
        <v>1</v>
      </c>
      <c r="C20" s="10">
        <v>1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9" t="s">
        <v>91</v>
      </c>
      <c r="B21" s="10">
        <v>1</v>
      </c>
      <c r="C21" s="10">
        <v>1</v>
      </c>
      <c r="D21" s="10">
        <v>0</v>
      </c>
      <c r="E21" s="10">
        <v>0</v>
      </c>
      <c r="F21" s="10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>
      <c r="A22" s="13" t="s">
        <v>109</v>
      </c>
      <c r="B22" s="14">
        <v>44</v>
      </c>
      <c r="C22" s="14">
        <v>40</v>
      </c>
      <c r="D22" s="14">
        <v>1</v>
      </c>
      <c r="E22" s="14">
        <v>3</v>
      </c>
      <c r="F22" s="14">
        <v>3</v>
      </c>
      <c r="G22" s="15">
        <f t="shared" si="0"/>
        <v>-2</v>
      </c>
      <c r="H22" s="16">
        <f t="shared" si="1"/>
        <v>2.1739130434782608</v>
      </c>
      <c r="I22" s="16">
        <f t="shared" si="2"/>
        <v>6.5217391304347823</v>
      </c>
      <c r="J22" s="16">
        <f t="shared" si="3"/>
        <v>-4.3478260869565215</v>
      </c>
    </row>
    <row r="25" spans="1:10">
      <c r="A25" s="1" t="s">
        <v>110</v>
      </c>
      <c r="B25" s="2"/>
      <c r="C25" s="2"/>
    </row>
    <row r="26" spans="1:10">
      <c r="A26" s="1" t="s">
        <v>111</v>
      </c>
      <c r="B26" s="2"/>
      <c r="C26" s="2"/>
    </row>
  </sheetData>
  <mergeCells count="1">
    <mergeCell ref="A1:J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32851-C666-4DCC-B439-D34F8FED6356}">
  <dimension ref="A1:J62"/>
  <sheetViews>
    <sheetView topLeftCell="A41" workbookViewId="0">
      <selection activeCell="A61" sqref="A61:D62"/>
    </sheetView>
  </sheetViews>
  <sheetFormatPr defaultRowHeight="15"/>
  <cols>
    <col min="1" max="1" width="21.85546875" customWidth="1"/>
  </cols>
  <sheetData>
    <row r="1" spans="1:10" ht="24.75" customHeight="1">
      <c r="A1" s="20" t="s">
        <v>122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2</v>
      </c>
      <c r="B3" s="10">
        <v>2</v>
      </c>
      <c r="C3" s="10">
        <v>2</v>
      </c>
      <c r="D3" s="10">
        <v>0</v>
      </c>
      <c r="E3" s="10">
        <v>0</v>
      </c>
      <c r="F3" s="10">
        <v>0</v>
      </c>
      <c r="G3" s="7">
        <f t="shared" ref="G3:G34" si="0">D3-F3</f>
        <v>0</v>
      </c>
      <c r="H3" s="8">
        <f t="shared" ref="H3:H58" si="1">D3/(B3-D3+F3)*100</f>
        <v>0</v>
      </c>
      <c r="I3" s="8">
        <f t="shared" ref="I3:I58" si="2">F3/(B3-D3+F3)*100</f>
        <v>0</v>
      </c>
      <c r="J3" s="8">
        <f t="shared" ref="J3:J58" si="3">G3/(B3-D3+F3)*100</f>
        <v>0</v>
      </c>
    </row>
    <row r="4" spans="1:10">
      <c r="A4" s="9" t="s">
        <v>3</v>
      </c>
      <c r="B4" s="10">
        <v>3</v>
      </c>
      <c r="C4" s="10">
        <v>2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7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7">
        <f t="shared" si="0"/>
        <v>0</v>
      </c>
      <c r="H5" s="8">
        <f t="shared" si="1"/>
        <v>0</v>
      </c>
      <c r="I5" s="8">
        <f t="shared" si="2"/>
        <v>0</v>
      </c>
      <c r="J5" s="8">
        <f t="shared" si="3"/>
        <v>0</v>
      </c>
    </row>
    <row r="6" spans="1:10">
      <c r="A6" s="9" t="s">
        <v>10</v>
      </c>
      <c r="B6" s="10">
        <v>2</v>
      </c>
      <c r="C6" s="10">
        <v>2</v>
      </c>
      <c r="D6" s="10">
        <v>0</v>
      </c>
      <c r="E6" s="10">
        <v>0</v>
      </c>
      <c r="F6" s="10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>
      <c r="A7" s="9" t="s">
        <v>11</v>
      </c>
      <c r="B7" s="10">
        <v>7</v>
      </c>
      <c r="C7" s="10">
        <v>6</v>
      </c>
      <c r="D7" s="10">
        <v>1</v>
      </c>
      <c r="E7" s="10">
        <v>0</v>
      </c>
      <c r="F7" s="10">
        <v>0</v>
      </c>
      <c r="G7" s="7">
        <f t="shared" si="0"/>
        <v>1</v>
      </c>
      <c r="H7" s="8">
        <f t="shared" si="1"/>
        <v>16.666666666666664</v>
      </c>
      <c r="I7" s="8">
        <f t="shared" si="2"/>
        <v>0</v>
      </c>
      <c r="J7" s="8">
        <f t="shared" si="3"/>
        <v>16.666666666666664</v>
      </c>
    </row>
    <row r="8" spans="1:10">
      <c r="A8" s="9" t="s">
        <v>16</v>
      </c>
      <c r="B8" s="10">
        <v>7</v>
      </c>
      <c r="C8" s="10">
        <v>6</v>
      </c>
      <c r="D8" s="10">
        <v>0</v>
      </c>
      <c r="E8" s="10">
        <v>0</v>
      </c>
      <c r="F8" s="10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>
      <c r="A9" s="9" t="s">
        <v>18</v>
      </c>
      <c r="B9" s="10">
        <v>1</v>
      </c>
      <c r="C9" s="10">
        <v>1</v>
      </c>
      <c r="D9" s="10">
        <v>0</v>
      </c>
      <c r="E9" s="10">
        <v>0</v>
      </c>
      <c r="F9" s="10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>
      <c r="A10" s="9" t="s">
        <v>19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20</v>
      </c>
      <c r="B11" s="10">
        <v>5</v>
      </c>
      <c r="C11" s="10">
        <v>4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22</v>
      </c>
      <c r="B12" s="10">
        <v>4</v>
      </c>
      <c r="C12" s="10">
        <v>3</v>
      </c>
      <c r="D12" s="10">
        <v>0</v>
      </c>
      <c r="E12" s="10">
        <v>0</v>
      </c>
      <c r="F12" s="10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>
      <c r="A13" s="9" t="s">
        <v>24</v>
      </c>
      <c r="B13" s="10">
        <v>2</v>
      </c>
      <c r="C13" s="10">
        <v>2</v>
      </c>
      <c r="D13" s="10">
        <v>0</v>
      </c>
      <c r="E13" s="10">
        <v>0</v>
      </c>
      <c r="F13" s="10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>
      <c r="A14" s="9" t="s">
        <v>25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>
      <c r="A15" s="9" t="s">
        <v>26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>
      <c r="A16" s="9" t="s">
        <v>28</v>
      </c>
      <c r="B16" s="10">
        <v>3</v>
      </c>
      <c r="C16" s="10">
        <v>3</v>
      </c>
      <c r="D16" s="10">
        <v>0</v>
      </c>
      <c r="E16" s="10">
        <v>0</v>
      </c>
      <c r="F16" s="10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>
      <c r="A17" s="9" t="s">
        <v>29</v>
      </c>
      <c r="B17" s="10">
        <v>4</v>
      </c>
      <c r="C17" s="10">
        <v>3</v>
      </c>
      <c r="D17" s="10">
        <v>0</v>
      </c>
      <c r="E17" s="10">
        <v>1</v>
      </c>
      <c r="F17" s="10">
        <v>1</v>
      </c>
      <c r="G17" s="7">
        <f t="shared" si="0"/>
        <v>-1</v>
      </c>
      <c r="H17" s="8">
        <f t="shared" si="1"/>
        <v>0</v>
      </c>
      <c r="I17" s="8">
        <f t="shared" si="2"/>
        <v>20</v>
      </c>
      <c r="J17" s="8">
        <f t="shared" si="3"/>
        <v>-20</v>
      </c>
    </row>
    <row r="18" spans="1:10">
      <c r="A18" s="9" t="s">
        <v>30</v>
      </c>
      <c r="B18" s="10">
        <v>6</v>
      </c>
      <c r="C18" s="10">
        <v>6</v>
      </c>
      <c r="D18" s="10">
        <v>2</v>
      </c>
      <c r="E18" s="10">
        <v>0</v>
      </c>
      <c r="F18" s="10">
        <v>0</v>
      </c>
      <c r="G18" s="7">
        <f t="shared" si="0"/>
        <v>2</v>
      </c>
      <c r="H18" s="8">
        <f t="shared" si="1"/>
        <v>50</v>
      </c>
      <c r="I18" s="8">
        <f t="shared" si="2"/>
        <v>0</v>
      </c>
      <c r="J18" s="8">
        <f t="shared" si="3"/>
        <v>50</v>
      </c>
    </row>
    <row r="19" spans="1:10">
      <c r="A19" s="9" t="s">
        <v>31</v>
      </c>
      <c r="B19" s="10">
        <v>8</v>
      </c>
      <c r="C19" s="10">
        <v>7</v>
      </c>
      <c r="D19" s="10">
        <v>0</v>
      </c>
      <c r="E19" s="10">
        <v>0</v>
      </c>
      <c r="F19" s="10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>
      <c r="A20" s="9" t="s">
        <v>34</v>
      </c>
      <c r="B20" s="10">
        <v>1</v>
      </c>
      <c r="C20" s="10">
        <v>1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9" t="s">
        <v>35</v>
      </c>
      <c r="B21" s="10">
        <v>80</v>
      </c>
      <c r="C21" s="10">
        <v>70</v>
      </c>
      <c r="D21" s="10">
        <v>7</v>
      </c>
      <c r="E21" s="10">
        <v>4</v>
      </c>
      <c r="F21" s="10">
        <v>2</v>
      </c>
      <c r="G21" s="7">
        <f t="shared" si="0"/>
        <v>5</v>
      </c>
      <c r="H21" s="8">
        <f t="shared" si="1"/>
        <v>9.3333333333333339</v>
      </c>
      <c r="I21" s="8">
        <f t="shared" si="2"/>
        <v>2.666666666666667</v>
      </c>
      <c r="J21" s="8">
        <f t="shared" si="3"/>
        <v>6.666666666666667</v>
      </c>
    </row>
    <row r="22" spans="1:10">
      <c r="A22" s="9" t="s">
        <v>38</v>
      </c>
      <c r="B22" s="10">
        <v>1</v>
      </c>
      <c r="C22" s="10">
        <v>1</v>
      </c>
      <c r="D22" s="10">
        <v>0</v>
      </c>
      <c r="E22" s="10">
        <v>0</v>
      </c>
      <c r="F22" s="10">
        <v>0</v>
      </c>
      <c r="G22" s="7">
        <f t="shared" si="0"/>
        <v>0</v>
      </c>
      <c r="H22" s="8">
        <f t="shared" si="1"/>
        <v>0</v>
      </c>
      <c r="I22" s="8">
        <f t="shared" si="2"/>
        <v>0</v>
      </c>
      <c r="J22" s="8">
        <f t="shared" si="3"/>
        <v>0</v>
      </c>
    </row>
    <row r="23" spans="1:10">
      <c r="A23" s="9" t="s">
        <v>39</v>
      </c>
      <c r="B23" s="10">
        <v>1</v>
      </c>
      <c r="C23" s="10">
        <v>1</v>
      </c>
      <c r="D23" s="10">
        <v>0</v>
      </c>
      <c r="E23" s="10">
        <v>0</v>
      </c>
      <c r="F23" s="10">
        <v>0</v>
      </c>
      <c r="G23" s="7">
        <f t="shared" si="0"/>
        <v>0</v>
      </c>
      <c r="H23" s="8">
        <f t="shared" si="1"/>
        <v>0</v>
      </c>
      <c r="I23" s="8">
        <f t="shared" si="2"/>
        <v>0</v>
      </c>
      <c r="J23" s="8">
        <f t="shared" si="3"/>
        <v>0</v>
      </c>
    </row>
    <row r="24" spans="1:10">
      <c r="A24" s="9" t="s">
        <v>40</v>
      </c>
      <c r="B24" s="10">
        <v>4</v>
      </c>
      <c r="C24" s="10">
        <v>3</v>
      </c>
      <c r="D24" s="10">
        <v>0</v>
      </c>
      <c r="E24" s="10">
        <v>0</v>
      </c>
      <c r="F24" s="10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>
      <c r="A25" s="9" t="s">
        <v>42</v>
      </c>
      <c r="B25" s="10">
        <v>1</v>
      </c>
      <c r="C25" s="10">
        <v>1</v>
      </c>
      <c r="D25" s="10">
        <v>0</v>
      </c>
      <c r="E25" s="10">
        <v>0</v>
      </c>
      <c r="F25" s="10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>
      <c r="A26" s="9" t="s">
        <v>43</v>
      </c>
      <c r="B26" s="10">
        <v>3</v>
      </c>
      <c r="C26" s="10">
        <v>3</v>
      </c>
      <c r="D26" s="10">
        <v>0</v>
      </c>
      <c r="E26" s="10">
        <v>0</v>
      </c>
      <c r="F26" s="10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>
      <c r="A27" s="9" t="s">
        <v>44</v>
      </c>
      <c r="B27" s="10">
        <v>4</v>
      </c>
      <c r="C27" s="10">
        <v>3</v>
      </c>
      <c r="D27" s="10">
        <v>0</v>
      </c>
      <c r="E27" s="10">
        <v>0</v>
      </c>
      <c r="F27" s="10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>
      <c r="A28" s="9" t="s">
        <v>47</v>
      </c>
      <c r="B28" s="10">
        <v>1</v>
      </c>
      <c r="C28" s="10">
        <v>1</v>
      </c>
      <c r="D28" s="10">
        <v>1</v>
      </c>
      <c r="E28" s="10">
        <v>0</v>
      </c>
      <c r="F28" s="10">
        <v>0</v>
      </c>
      <c r="G28" s="7">
        <f t="shared" si="0"/>
        <v>1</v>
      </c>
      <c r="H28" s="8">
        <v>0</v>
      </c>
      <c r="I28" s="8">
        <v>0</v>
      </c>
      <c r="J28" s="8">
        <v>0</v>
      </c>
    </row>
    <row r="29" spans="1:10">
      <c r="A29" s="9" t="s">
        <v>48</v>
      </c>
      <c r="B29" s="10">
        <v>5</v>
      </c>
      <c r="C29" s="10">
        <v>5</v>
      </c>
      <c r="D29" s="10">
        <v>1</v>
      </c>
      <c r="E29" s="10">
        <v>0</v>
      </c>
      <c r="F29" s="10">
        <v>0</v>
      </c>
      <c r="G29" s="7">
        <f t="shared" si="0"/>
        <v>1</v>
      </c>
      <c r="H29" s="8">
        <f t="shared" si="1"/>
        <v>25</v>
      </c>
      <c r="I29" s="8">
        <f t="shared" si="2"/>
        <v>0</v>
      </c>
      <c r="J29" s="8">
        <f t="shared" si="3"/>
        <v>25</v>
      </c>
    </row>
    <row r="30" spans="1:10">
      <c r="A30" s="9" t="s">
        <v>52</v>
      </c>
      <c r="B30" s="10">
        <v>9</v>
      </c>
      <c r="C30" s="10">
        <v>9</v>
      </c>
      <c r="D30" s="10">
        <v>0</v>
      </c>
      <c r="E30" s="10">
        <v>0</v>
      </c>
      <c r="F30" s="10">
        <v>0</v>
      </c>
      <c r="G30" s="7">
        <f t="shared" si="0"/>
        <v>0</v>
      </c>
      <c r="H30" s="8">
        <f t="shared" si="1"/>
        <v>0</v>
      </c>
      <c r="I30" s="8">
        <f t="shared" si="2"/>
        <v>0</v>
      </c>
      <c r="J30" s="8">
        <f t="shared" si="3"/>
        <v>0</v>
      </c>
    </row>
    <row r="31" spans="1:10">
      <c r="A31" s="9" t="s">
        <v>53</v>
      </c>
      <c r="B31" s="10">
        <v>4</v>
      </c>
      <c r="C31" s="10">
        <v>4</v>
      </c>
      <c r="D31" s="10">
        <v>1</v>
      </c>
      <c r="E31" s="10">
        <v>0</v>
      </c>
      <c r="F31" s="10">
        <v>0</v>
      </c>
      <c r="G31" s="7">
        <f t="shared" si="0"/>
        <v>1</v>
      </c>
      <c r="H31" s="8">
        <f t="shared" si="1"/>
        <v>33.333333333333329</v>
      </c>
      <c r="I31" s="8">
        <f t="shared" si="2"/>
        <v>0</v>
      </c>
      <c r="J31" s="8">
        <f t="shared" si="3"/>
        <v>33.333333333333329</v>
      </c>
    </row>
    <row r="32" spans="1:10">
      <c r="A32" s="9" t="s">
        <v>56</v>
      </c>
      <c r="B32" s="10">
        <v>1</v>
      </c>
      <c r="C32" s="10">
        <v>1</v>
      </c>
      <c r="D32" s="10">
        <v>1</v>
      </c>
      <c r="E32" s="10">
        <v>0</v>
      </c>
      <c r="F32" s="10">
        <v>0</v>
      </c>
      <c r="G32" s="7">
        <f t="shared" si="0"/>
        <v>1</v>
      </c>
      <c r="H32" s="8">
        <v>0</v>
      </c>
      <c r="I32" s="8">
        <v>0</v>
      </c>
      <c r="J32" s="8">
        <v>0</v>
      </c>
    </row>
    <row r="33" spans="1:10">
      <c r="A33" s="9" t="s">
        <v>57</v>
      </c>
      <c r="B33" s="10">
        <v>2</v>
      </c>
      <c r="C33" s="10">
        <v>1</v>
      </c>
      <c r="D33" s="10">
        <v>0</v>
      </c>
      <c r="E33" s="10">
        <v>0</v>
      </c>
      <c r="F33" s="10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>
      <c r="A34" s="9" t="s">
        <v>59</v>
      </c>
      <c r="B34" s="10">
        <v>2</v>
      </c>
      <c r="C34" s="10">
        <v>1</v>
      </c>
      <c r="D34" s="10">
        <v>0</v>
      </c>
      <c r="E34" s="10">
        <v>0</v>
      </c>
      <c r="F34" s="10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>
      <c r="A35" s="9" t="s">
        <v>62</v>
      </c>
      <c r="B35" s="10">
        <v>1</v>
      </c>
      <c r="C35" s="10">
        <v>1</v>
      </c>
      <c r="D35" s="10">
        <v>0</v>
      </c>
      <c r="E35" s="10">
        <v>0</v>
      </c>
      <c r="F35" s="10">
        <v>0</v>
      </c>
      <c r="G35" s="7">
        <f t="shared" ref="G35:G66" si="4">D35-F35</f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>
      <c r="A36" s="9" t="s">
        <v>63</v>
      </c>
      <c r="B36" s="10">
        <v>6</v>
      </c>
      <c r="C36" s="10">
        <v>6</v>
      </c>
      <c r="D36" s="10">
        <v>1</v>
      </c>
      <c r="E36" s="10">
        <v>0</v>
      </c>
      <c r="F36" s="10">
        <v>0</v>
      </c>
      <c r="G36" s="7">
        <f t="shared" si="4"/>
        <v>1</v>
      </c>
      <c r="H36" s="8">
        <f t="shared" si="1"/>
        <v>20</v>
      </c>
      <c r="I36" s="8">
        <f t="shared" si="2"/>
        <v>0</v>
      </c>
      <c r="J36" s="8">
        <f t="shared" si="3"/>
        <v>20</v>
      </c>
    </row>
    <row r="37" spans="1:10">
      <c r="A37" s="9" t="s">
        <v>64</v>
      </c>
      <c r="B37" s="10">
        <v>1</v>
      </c>
      <c r="C37" s="10">
        <v>1</v>
      </c>
      <c r="D37" s="10">
        <v>0</v>
      </c>
      <c r="E37" s="10">
        <v>0</v>
      </c>
      <c r="F37" s="10">
        <v>0</v>
      </c>
      <c r="G37" s="7">
        <f t="shared" si="4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>
      <c r="A38" s="9" t="s">
        <v>66</v>
      </c>
      <c r="B38" s="10">
        <v>1</v>
      </c>
      <c r="C38" s="10">
        <v>1</v>
      </c>
      <c r="D38" s="10">
        <v>0</v>
      </c>
      <c r="E38" s="10">
        <v>0</v>
      </c>
      <c r="F38" s="10">
        <v>0</v>
      </c>
      <c r="G38" s="7">
        <f t="shared" si="4"/>
        <v>0</v>
      </c>
      <c r="H38" s="8">
        <f t="shared" si="1"/>
        <v>0</v>
      </c>
      <c r="I38" s="8">
        <f t="shared" si="2"/>
        <v>0</v>
      </c>
      <c r="J38" s="8">
        <f t="shared" si="3"/>
        <v>0</v>
      </c>
    </row>
    <row r="39" spans="1:10">
      <c r="A39" s="9" t="s">
        <v>68</v>
      </c>
      <c r="B39" s="10">
        <v>1</v>
      </c>
      <c r="C39" s="10">
        <v>1</v>
      </c>
      <c r="D39" s="10">
        <v>0</v>
      </c>
      <c r="E39" s="10">
        <v>1</v>
      </c>
      <c r="F39" s="10">
        <v>0</v>
      </c>
      <c r="G39" s="7">
        <f t="shared" si="4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>
      <c r="A40" s="9" t="s">
        <v>70</v>
      </c>
      <c r="B40" s="10">
        <v>1</v>
      </c>
      <c r="C40" s="10">
        <v>1</v>
      </c>
      <c r="D40" s="10">
        <v>0</v>
      </c>
      <c r="E40" s="10">
        <v>1</v>
      </c>
      <c r="F40" s="10">
        <v>1</v>
      </c>
      <c r="G40" s="7">
        <f t="shared" si="4"/>
        <v>-1</v>
      </c>
      <c r="H40" s="8">
        <f t="shared" si="1"/>
        <v>0</v>
      </c>
      <c r="I40" s="8">
        <f t="shared" si="2"/>
        <v>50</v>
      </c>
      <c r="J40" s="8">
        <f t="shared" si="3"/>
        <v>-50</v>
      </c>
    </row>
    <row r="41" spans="1:10">
      <c r="A41" s="9" t="s">
        <v>71</v>
      </c>
      <c r="B41" s="10">
        <v>3</v>
      </c>
      <c r="C41" s="10">
        <v>3</v>
      </c>
      <c r="D41" s="10">
        <v>0</v>
      </c>
      <c r="E41" s="10">
        <v>0</v>
      </c>
      <c r="F41" s="10">
        <v>0</v>
      </c>
      <c r="G41" s="7">
        <f t="shared" si="4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>
      <c r="A42" s="9" t="s">
        <v>72</v>
      </c>
      <c r="B42" s="10">
        <v>1</v>
      </c>
      <c r="C42" s="10">
        <v>0</v>
      </c>
      <c r="D42" s="10">
        <v>0</v>
      </c>
      <c r="E42" s="10">
        <v>0</v>
      </c>
      <c r="F42" s="10">
        <v>0</v>
      </c>
      <c r="G42" s="7">
        <f t="shared" si="4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>
      <c r="A43" s="9" t="s">
        <v>73</v>
      </c>
      <c r="B43" s="10">
        <v>1</v>
      </c>
      <c r="C43" s="10">
        <v>1</v>
      </c>
      <c r="D43" s="10">
        <v>0</v>
      </c>
      <c r="E43" s="10">
        <v>0</v>
      </c>
      <c r="F43" s="10">
        <v>0</v>
      </c>
      <c r="G43" s="7">
        <f t="shared" si="4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>
      <c r="A44" s="9" t="s">
        <v>75</v>
      </c>
      <c r="B44" s="10">
        <v>3</v>
      </c>
      <c r="C44" s="10">
        <v>3</v>
      </c>
      <c r="D44" s="10">
        <v>0</v>
      </c>
      <c r="E44" s="10">
        <v>0</v>
      </c>
      <c r="F44" s="10">
        <v>0</v>
      </c>
      <c r="G44" s="7">
        <f t="shared" si="4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>
      <c r="A45" s="9" t="s">
        <v>76</v>
      </c>
      <c r="B45" s="10">
        <v>1</v>
      </c>
      <c r="C45" s="10">
        <v>1</v>
      </c>
      <c r="D45" s="10">
        <v>0</v>
      </c>
      <c r="E45" s="10">
        <v>0</v>
      </c>
      <c r="F45" s="10">
        <v>0</v>
      </c>
      <c r="G45" s="7">
        <f t="shared" si="4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>
      <c r="A46" s="9" t="s">
        <v>79</v>
      </c>
      <c r="B46" s="10">
        <v>2</v>
      </c>
      <c r="C46" s="10">
        <v>2</v>
      </c>
      <c r="D46" s="10">
        <v>0</v>
      </c>
      <c r="E46" s="10">
        <v>0</v>
      </c>
      <c r="F46" s="10">
        <v>0</v>
      </c>
      <c r="G46" s="7">
        <f t="shared" si="4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>
      <c r="A47" s="9" t="s">
        <v>82</v>
      </c>
      <c r="B47" s="10">
        <v>1</v>
      </c>
      <c r="C47" s="10">
        <v>1</v>
      </c>
      <c r="D47" s="10">
        <v>0</v>
      </c>
      <c r="E47" s="10">
        <v>0</v>
      </c>
      <c r="F47" s="10">
        <v>0</v>
      </c>
      <c r="G47" s="7">
        <f t="shared" si="4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>
      <c r="A48" s="9" t="s">
        <v>83</v>
      </c>
      <c r="B48" s="10">
        <v>4</v>
      </c>
      <c r="C48" s="10">
        <v>4</v>
      </c>
      <c r="D48" s="10">
        <v>0</v>
      </c>
      <c r="E48" s="10">
        <v>0</v>
      </c>
      <c r="F48" s="10">
        <v>0</v>
      </c>
      <c r="G48" s="7">
        <f t="shared" si="4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>
      <c r="A49" s="9" t="s">
        <v>84</v>
      </c>
      <c r="B49" s="10">
        <v>2</v>
      </c>
      <c r="C49" s="10">
        <v>1</v>
      </c>
      <c r="D49" s="10">
        <v>0</v>
      </c>
      <c r="E49" s="10">
        <v>0</v>
      </c>
      <c r="F49" s="10">
        <v>0</v>
      </c>
      <c r="G49" s="7">
        <f t="shared" si="4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>
      <c r="A50" s="9" t="s">
        <v>85</v>
      </c>
      <c r="B50" s="10">
        <v>4</v>
      </c>
      <c r="C50" s="10">
        <v>4</v>
      </c>
      <c r="D50" s="10">
        <v>0</v>
      </c>
      <c r="E50" s="10">
        <v>1</v>
      </c>
      <c r="F50" s="10">
        <v>1</v>
      </c>
      <c r="G50" s="7">
        <f t="shared" si="4"/>
        <v>-1</v>
      </c>
      <c r="H50" s="8">
        <f t="shared" si="1"/>
        <v>0</v>
      </c>
      <c r="I50" s="8">
        <f t="shared" si="2"/>
        <v>20</v>
      </c>
      <c r="J50" s="8">
        <f t="shared" si="3"/>
        <v>-20</v>
      </c>
    </row>
    <row r="51" spans="1:10">
      <c r="A51" s="9" t="s">
        <v>87</v>
      </c>
      <c r="B51" s="10">
        <v>1</v>
      </c>
      <c r="C51" s="10">
        <v>1</v>
      </c>
      <c r="D51" s="10">
        <v>0</v>
      </c>
      <c r="E51" s="10">
        <v>1</v>
      </c>
      <c r="F51" s="10">
        <v>1</v>
      </c>
      <c r="G51" s="7">
        <f t="shared" si="4"/>
        <v>-1</v>
      </c>
      <c r="H51" s="8">
        <f t="shared" si="1"/>
        <v>0</v>
      </c>
      <c r="I51" s="8">
        <f t="shared" si="2"/>
        <v>50</v>
      </c>
      <c r="J51" s="8">
        <f t="shared" si="3"/>
        <v>-50</v>
      </c>
    </row>
    <row r="52" spans="1:10">
      <c r="A52" s="9" t="s">
        <v>88</v>
      </c>
      <c r="B52" s="10">
        <v>4</v>
      </c>
      <c r="C52" s="10">
        <v>3</v>
      </c>
      <c r="D52" s="10">
        <v>2</v>
      </c>
      <c r="E52" s="10">
        <v>1</v>
      </c>
      <c r="F52" s="10">
        <v>1</v>
      </c>
      <c r="G52" s="7">
        <f t="shared" si="4"/>
        <v>1</v>
      </c>
      <c r="H52" s="8">
        <f t="shared" si="1"/>
        <v>66.666666666666657</v>
      </c>
      <c r="I52" s="8">
        <f t="shared" si="2"/>
        <v>33.333333333333329</v>
      </c>
      <c r="J52" s="8">
        <f t="shared" si="3"/>
        <v>33.333333333333329</v>
      </c>
    </row>
    <row r="53" spans="1:10">
      <c r="A53" s="9" t="s">
        <v>89</v>
      </c>
      <c r="B53" s="10">
        <v>3</v>
      </c>
      <c r="C53" s="10">
        <v>3</v>
      </c>
      <c r="D53" s="10">
        <v>1</v>
      </c>
      <c r="E53" s="10">
        <v>0</v>
      </c>
      <c r="F53" s="10">
        <v>0</v>
      </c>
      <c r="G53" s="7">
        <f t="shared" si="4"/>
        <v>1</v>
      </c>
      <c r="H53" s="8">
        <f t="shared" si="1"/>
        <v>50</v>
      </c>
      <c r="I53" s="8">
        <f t="shared" si="2"/>
        <v>0</v>
      </c>
      <c r="J53" s="8">
        <f t="shared" si="3"/>
        <v>50</v>
      </c>
    </row>
    <row r="54" spans="1:10">
      <c r="A54" s="9" t="s">
        <v>90</v>
      </c>
      <c r="B54" s="10">
        <v>3</v>
      </c>
      <c r="C54" s="10">
        <v>3</v>
      </c>
      <c r="D54" s="10">
        <v>0</v>
      </c>
      <c r="E54" s="10">
        <v>0</v>
      </c>
      <c r="F54" s="10">
        <v>0</v>
      </c>
      <c r="G54" s="7">
        <f t="shared" si="4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>
      <c r="A55" s="9" t="s">
        <v>92</v>
      </c>
      <c r="B55" s="10">
        <v>2</v>
      </c>
      <c r="C55" s="10">
        <v>2</v>
      </c>
      <c r="D55" s="10">
        <v>0</v>
      </c>
      <c r="E55" s="10">
        <v>0</v>
      </c>
      <c r="F55" s="10">
        <v>0</v>
      </c>
      <c r="G55" s="7">
        <f t="shared" si="4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>
      <c r="A56" s="9" t="s">
        <v>93</v>
      </c>
      <c r="B56" s="10">
        <v>1</v>
      </c>
      <c r="C56" s="10">
        <v>1</v>
      </c>
      <c r="D56" s="10">
        <v>0</v>
      </c>
      <c r="E56" s="10">
        <v>0</v>
      </c>
      <c r="F56" s="10">
        <v>0</v>
      </c>
      <c r="G56" s="7">
        <f t="shared" si="4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>
      <c r="A57" s="9" t="s">
        <v>96</v>
      </c>
      <c r="B57" s="10">
        <v>0</v>
      </c>
      <c r="C57" s="10">
        <v>0</v>
      </c>
      <c r="D57" s="10">
        <v>0</v>
      </c>
      <c r="E57" s="10">
        <v>1</v>
      </c>
      <c r="F57" s="10">
        <v>1</v>
      </c>
      <c r="G57" s="7">
        <f t="shared" si="4"/>
        <v>-1</v>
      </c>
      <c r="H57" s="8">
        <f t="shared" si="1"/>
        <v>0</v>
      </c>
      <c r="I57" s="8">
        <f t="shared" si="2"/>
        <v>100</v>
      </c>
      <c r="J57" s="8">
        <f t="shared" si="3"/>
        <v>-100</v>
      </c>
    </row>
    <row r="58" spans="1:10">
      <c r="A58" s="13" t="s">
        <v>109</v>
      </c>
      <c r="B58" s="14">
        <v>224</v>
      </c>
      <c r="C58" s="14">
        <v>200</v>
      </c>
      <c r="D58" s="14">
        <v>18</v>
      </c>
      <c r="E58" s="14">
        <v>11</v>
      </c>
      <c r="F58" s="14">
        <v>8</v>
      </c>
      <c r="G58" s="15">
        <f t="shared" si="4"/>
        <v>10</v>
      </c>
      <c r="H58" s="16">
        <f t="shared" si="1"/>
        <v>8.4112149532710276</v>
      </c>
      <c r="I58" s="16">
        <f t="shared" si="2"/>
        <v>3.7383177570093453</v>
      </c>
      <c r="J58" s="16">
        <f t="shared" si="3"/>
        <v>4.6728971962616823</v>
      </c>
    </row>
    <row r="61" spans="1:10">
      <c r="A61" s="1" t="s">
        <v>110</v>
      </c>
      <c r="B61" s="2"/>
      <c r="C61" s="2"/>
    </row>
    <row r="62" spans="1:10">
      <c r="A62" s="1" t="s">
        <v>111</v>
      </c>
      <c r="B62" s="2"/>
      <c r="C62" s="2"/>
    </row>
  </sheetData>
  <mergeCells count="1">
    <mergeCell ref="A1:J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4F6E4-27EF-4BC9-94CA-A3C3C29D78C4}">
  <dimension ref="A1:J94"/>
  <sheetViews>
    <sheetView topLeftCell="A73" workbookViewId="0">
      <selection activeCell="A93" sqref="A93:D94"/>
    </sheetView>
  </sheetViews>
  <sheetFormatPr defaultRowHeight="15"/>
  <cols>
    <col min="1" max="1" width="21.42578125" customWidth="1"/>
  </cols>
  <sheetData>
    <row r="1" spans="1:10" ht="30" customHeight="1">
      <c r="A1" s="20" t="s">
        <v>123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</v>
      </c>
      <c r="B3" s="10">
        <v>3</v>
      </c>
      <c r="C3" s="10">
        <v>3</v>
      </c>
      <c r="D3" s="10">
        <v>0</v>
      </c>
      <c r="E3" s="10">
        <v>0</v>
      </c>
      <c r="F3" s="10">
        <v>0</v>
      </c>
      <c r="G3" s="7">
        <f t="shared" ref="G3:G34" si="0">D3-F3</f>
        <v>0</v>
      </c>
      <c r="H3" s="8">
        <f t="shared" ref="H3:H66" si="1">D3/(B3-D3+F3)*100</f>
        <v>0</v>
      </c>
      <c r="I3" s="8">
        <f t="shared" ref="I3:I66" si="2">F3/(B3-D3+F3)*100</f>
        <v>0</v>
      </c>
      <c r="J3" s="8">
        <f t="shared" ref="J3:J66" si="3">G3/(B3-D3+F3)*100</f>
        <v>0</v>
      </c>
    </row>
    <row r="4" spans="1:10">
      <c r="A4" s="9" t="s">
        <v>2</v>
      </c>
      <c r="B4" s="10">
        <v>2</v>
      </c>
      <c r="C4" s="10">
        <v>2</v>
      </c>
      <c r="D4" s="10">
        <v>0</v>
      </c>
      <c r="E4" s="10">
        <v>2</v>
      </c>
      <c r="F4" s="10">
        <v>2</v>
      </c>
      <c r="G4" s="7">
        <f t="shared" si="0"/>
        <v>-2</v>
      </c>
      <c r="H4" s="8">
        <f t="shared" si="1"/>
        <v>0</v>
      </c>
      <c r="I4" s="8">
        <f t="shared" si="2"/>
        <v>50</v>
      </c>
      <c r="J4" s="8">
        <f t="shared" si="3"/>
        <v>-50</v>
      </c>
    </row>
    <row r="5" spans="1:10">
      <c r="A5" s="9" t="s">
        <v>3</v>
      </c>
      <c r="B5" s="10">
        <v>2</v>
      </c>
      <c r="C5" s="10">
        <v>2</v>
      </c>
      <c r="D5" s="10">
        <v>0</v>
      </c>
      <c r="E5" s="10">
        <v>0</v>
      </c>
      <c r="F5" s="10">
        <v>0</v>
      </c>
      <c r="G5" s="7">
        <f t="shared" si="0"/>
        <v>0</v>
      </c>
      <c r="H5" s="8">
        <f t="shared" si="1"/>
        <v>0</v>
      </c>
      <c r="I5" s="8">
        <f t="shared" si="2"/>
        <v>0</v>
      </c>
      <c r="J5" s="8">
        <f t="shared" si="3"/>
        <v>0</v>
      </c>
    </row>
    <row r="6" spans="1:10">
      <c r="A6" s="9" t="s">
        <v>4</v>
      </c>
      <c r="B6" s="10">
        <v>6</v>
      </c>
      <c r="C6" s="10">
        <v>6</v>
      </c>
      <c r="D6" s="10">
        <v>2</v>
      </c>
      <c r="E6" s="10">
        <v>0</v>
      </c>
      <c r="F6" s="10">
        <v>0</v>
      </c>
      <c r="G6" s="7">
        <f t="shared" si="0"/>
        <v>2</v>
      </c>
      <c r="H6" s="8">
        <f t="shared" si="1"/>
        <v>50</v>
      </c>
      <c r="I6" s="8">
        <f t="shared" si="2"/>
        <v>0</v>
      </c>
      <c r="J6" s="8">
        <f t="shared" si="3"/>
        <v>50</v>
      </c>
    </row>
    <row r="7" spans="1:10">
      <c r="A7" s="9" t="s">
        <v>5</v>
      </c>
      <c r="B7" s="10">
        <v>2</v>
      </c>
      <c r="C7" s="10">
        <v>2</v>
      </c>
      <c r="D7" s="10">
        <v>0</v>
      </c>
      <c r="E7" s="10">
        <v>0</v>
      </c>
      <c r="F7" s="10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>
      <c r="A8" s="9" t="s">
        <v>6</v>
      </c>
      <c r="B8" s="10">
        <v>7</v>
      </c>
      <c r="C8" s="10">
        <v>7</v>
      </c>
      <c r="D8" s="10">
        <v>1</v>
      </c>
      <c r="E8" s="10">
        <v>1</v>
      </c>
      <c r="F8" s="10">
        <v>1</v>
      </c>
      <c r="G8" s="7">
        <f t="shared" si="0"/>
        <v>0</v>
      </c>
      <c r="H8" s="8">
        <f t="shared" si="1"/>
        <v>14.285714285714285</v>
      </c>
      <c r="I8" s="8">
        <f t="shared" si="2"/>
        <v>14.285714285714285</v>
      </c>
      <c r="J8" s="8">
        <f t="shared" si="3"/>
        <v>0</v>
      </c>
    </row>
    <row r="9" spans="1:10">
      <c r="A9" s="9" t="s">
        <v>7</v>
      </c>
      <c r="B9" s="10">
        <v>1</v>
      </c>
      <c r="C9" s="10">
        <v>1</v>
      </c>
      <c r="D9" s="10">
        <v>0</v>
      </c>
      <c r="E9" s="10">
        <v>0</v>
      </c>
      <c r="F9" s="10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>
      <c r="A10" s="9" t="s">
        <v>8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9</v>
      </c>
      <c r="B11" s="10">
        <v>2</v>
      </c>
      <c r="C11" s="10">
        <v>2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10</v>
      </c>
      <c r="B12" s="10">
        <v>3</v>
      </c>
      <c r="C12" s="10">
        <v>3</v>
      </c>
      <c r="D12" s="10">
        <v>0</v>
      </c>
      <c r="E12" s="10">
        <v>2</v>
      </c>
      <c r="F12" s="10">
        <v>2</v>
      </c>
      <c r="G12" s="7">
        <f t="shared" si="0"/>
        <v>-2</v>
      </c>
      <c r="H12" s="8">
        <f t="shared" si="1"/>
        <v>0</v>
      </c>
      <c r="I12" s="8">
        <f t="shared" si="2"/>
        <v>40</v>
      </c>
      <c r="J12" s="8">
        <f t="shared" si="3"/>
        <v>-40</v>
      </c>
    </row>
    <row r="13" spans="1:10">
      <c r="A13" s="9" t="s">
        <v>11</v>
      </c>
      <c r="B13" s="10">
        <v>4</v>
      </c>
      <c r="C13" s="10">
        <v>4</v>
      </c>
      <c r="D13" s="10">
        <v>3</v>
      </c>
      <c r="E13" s="10">
        <v>3</v>
      </c>
      <c r="F13" s="10">
        <v>3</v>
      </c>
      <c r="G13" s="7">
        <f t="shared" si="0"/>
        <v>0</v>
      </c>
      <c r="H13" s="8">
        <f t="shared" si="1"/>
        <v>75</v>
      </c>
      <c r="I13" s="8">
        <f t="shared" si="2"/>
        <v>75</v>
      </c>
      <c r="J13" s="8">
        <f t="shared" si="3"/>
        <v>0</v>
      </c>
    </row>
    <row r="14" spans="1:10">
      <c r="A14" s="9" t="s">
        <v>12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>
      <c r="A15" s="9" t="s">
        <v>14</v>
      </c>
      <c r="B15" s="10">
        <v>4</v>
      </c>
      <c r="C15" s="10">
        <v>4</v>
      </c>
      <c r="D15" s="10">
        <v>1</v>
      </c>
      <c r="E15" s="10">
        <v>0</v>
      </c>
      <c r="F15" s="10">
        <v>0</v>
      </c>
      <c r="G15" s="7">
        <f t="shared" si="0"/>
        <v>1</v>
      </c>
      <c r="H15" s="8">
        <f t="shared" si="1"/>
        <v>33.333333333333329</v>
      </c>
      <c r="I15" s="8">
        <f t="shared" si="2"/>
        <v>0</v>
      </c>
      <c r="J15" s="8">
        <f t="shared" si="3"/>
        <v>33.333333333333329</v>
      </c>
    </row>
    <row r="16" spans="1:10">
      <c r="A16" s="9" t="s">
        <v>15</v>
      </c>
      <c r="B16" s="10">
        <v>2</v>
      </c>
      <c r="C16" s="10">
        <v>2</v>
      </c>
      <c r="D16" s="10">
        <v>0</v>
      </c>
      <c r="E16" s="10">
        <v>0</v>
      </c>
      <c r="F16" s="10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>
      <c r="A17" s="9" t="s">
        <v>16</v>
      </c>
      <c r="B17" s="10">
        <v>15</v>
      </c>
      <c r="C17" s="10">
        <v>14</v>
      </c>
      <c r="D17" s="10">
        <v>1</v>
      </c>
      <c r="E17" s="10">
        <v>0</v>
      </c>
      <c r="F17" s="10">
        <v>0</v>
      </c>
      <c r="G17" s="7">
        <f t="shared" si="0"/>
        <v>1</v>
      </c>
      <c r="H17" s="8">
        <f t="shared" si="1"/>
        <v>7.1428571428571423</v>
      </c>
      <c r="I17" s="8">
        <f t="shared" si="2"/>
        <v>0</v>
      </c>
      <c r="J17" s="8">
        <f t="shared" si="3"/>
        <v>7.1428571428571423</v>
      </c>
    </row>
    <row r="18" spans="1:10">
      <c r="A18" s="9" t="s">
        <v>17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>
      <c r="A19" s="9" t="s">
        <v>18</v>
      </c>
      <c r="B19" s="10">
        <v>3</v>
      </c>
      <c r="C19" s="10">
        <v>3</v>
      </c>
      <c r="D19" s="10">
        <v>0</v>
      </c>
      <c r="E19" s="10">
        <v>0</v>
      </c>
      <c r="F19" s="10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>
      <c r="A20" s="9" t="s">
        <v>19</v>
      </c>
      <c r="B20" s="10">
        <v>4</v>
      </c>
      <c r="C20" s="10">
        <v>4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9" t="s">
        <v>20</v>
      </c>
      <c r="B21" s="10">
        <v>8</v>
      </c>
      <c r="C21" s="10">
        <v>8</v>
      </c>
      <c r="D21" s="10">
        <v>0</v>
      </c>
      <c r="E21" s="10">
        <v>0</v>
      </c>
      <c r="F21" s="10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>
      <c r="A22" s="9" t="s">
        <v>21</v>
      </c>
      <c r="B22" s="10">
        <v>5</v>
      </c>
      <c r="C22" s="10">
        <v>5</v>
      </c>
      <c r="D22" s="10">
        <v>2</v>
      </c>
      <c r="E22" s="10">
        <v>0</v>
      </c>
      <c r="F22" s="10">
        <v>0</v>
      </c>
      <c r="G22" s="7">
        <f t="shared" si="0"/>
        <v>2</v>
      </c>
      <c r="H22" s="8">
        <f t="shared" si="1"/>
        <v>66.666666666666657</v>
      </c>
      <c r="I22" s="8">
        <f t="shared" si="2"/>
        <v>0</v>
      </c>
      <c r="J22" s="8">
        <f t="shared" si="3"/>
        <v>66.666666666666657</v>
      </c>
    </row>
    <row r="23" spans="1:10">
      <c r="A23" s="9" t="s">
        <v>22</v>
      </c>
      <c r="B23" s="10">
        <v>10</v>
      </c>
      <c r="C23" s="10">
        <v>10</v>
      </c>
      <c r="D23" s="10">
        <v>1</v>
      </c>
      <c r="E23" s="10">
        <v>0</v>
      </c>
      <c r="F23" s="10">
        <v>0</v>
      </c>
      <c r="G23" s="7">
        <f t="shared" si="0"/>
        <v>1</v>
      </c>
      <c r="H23" s="8">
        <f t="shared" si="1"/>
        <v>11.111111111111111</v>
      </c>
      <c r="I23" s="8">
        <f t="shared" si="2"/>
        <v>0</v>
      </c>
      <c r="J23" s="8">
        <f t="shared" si="3"/>
        <v>11.111111111111111</v>
      </c>
    </row>
    <row r="24" spans="1:10">
      <c r="A24" s="9" t="s">
        <v>23</v>
      </c>
      <c r="B24" s="10">
        <v>2</v>
      </c>
      <c r="C24" s="10">
        <v>2</v>
      </c>
      <c r="D24" s="10">
        <v>0</v>
      </c>
      <c r="E24" s="10">
        <v>0</v>
      </c>
      <c r="F24" s="10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>
      <c r="A25" s="9" t="s">
        <v>24</v>
      </c>
      <c r="B25" s="10">
        <v>7</v>
      </c>
      <c r="C25" s="10">
        <v>7</v>
      </c>
      <c r="D25" s="10">
        <v>1</v>
      </c>
      <c r="E25" s="10">
        <v>1</v>
      </c>
      <c r="F25" s="10">
        <v>1</v>
      </c>
      <c r="G25" s="7">
        <f t="shared" si="0"/>
        <v>0</v>
      </c>
      <c r="H25" s="8">
        <f t="shared" si="1"/>
        <v>14.285714285714285</v>
      </c>
      <c r="I25" s="8">
        <f t="shared" si="2"/>
        <v>14.285714285714285</v>
      </c>
      <c r="J25" s="8">
        <f t="shared" si="3"/>
        <v>0</v>
      </c>
    </row>
    <row r="26" spans="1:10">
      <c r="A26" s="9" t="s">
        <v>25</v>
      </c>
      <c r="B26" s="10">
        <v>1</v>
      </c>
      <c r="C26" s="10">
        <v>1</v>
      </c>
      <c r="D26" s="10">
        <v>0</v>
      </c>
      <c r="E26" s="10">
        <v>0</v>
      </c>
      <c r="F26" s="10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>
      <c r="A27" s="9" t="s">
        <v>26</v>
      </c>
      <c r="B27" s="10">
        <v>2</v>
      </c>
      <c r="C27" s="10">
        <v>2</v>
      </c>
      <c r="D27" s="10">
        <v>0</v>
      </c>
      <c r="E27" s="10">
        <v>0</v>
      </c>
      <c r="F27" s="10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>
      <c r="A28" s="9" t="s">
        <v>29</v>
      </c>
      <c r="B28" s="10">
        <v>15</v>
      </c>
      <c r="C28" s="10">
        <v>15</v>
      </c>
      <c r="D28" s="10">
        <v>2</v>
      </c>
      <c r="E28" s="10">
        <v>0</v>
      </c>
      <c r="F28" s="10">
        <v>0</v>
      </c>
      <c r="G28" s="7">
        <f t="shared" si="0"/>
        <v>2</v>
      </c>
      <c r="H28" s="8">
        <f t="shared" si="1"/>
        <v>15.384615384615385</v>
      </c>
      <c r="I28" s="8">
        <f t="shared" si="2"/>
        <v>0</v>
      </c>
      <c r="J28" s="8">
        <f t="shared" si="3"/>
        <v>15.384615384615385</v>
      </c>
    </row>
    <row r="29" spans="1:10">
      <c r="A29" s="9" t="s">
        <v>30</v>
      </c>
      <c r="B29" s="10">
        <v>6</v>
      </c>
      <c r="C29" s="10">
        <v>6</v>
      </c>
      <c r="D29" s="10">
        <v>1</v>
      </c>
      <c r="E29" s="10">
        <v>0</v>
      </c>
      <c r="F29" s="10">
        <v>0</v>
      </c>
      <c r="G29" s="7">
        <f t="shared" si="0"/>
        <v>1</v>
      </c>
      <c r="H29" s="8">
        <f t="shared" si="1"/>
        <v>20</v>
      </c>
      <c r="I29" s="8">
        <f t="shared" si="2"/>
        <v>0</v>
      </c>
      <c r="J29" s="8">
        <f t="shared" si="3"/>
        <v>20</v>
      </c>
    </row>
    <row r="30" spans="1:10">
      <c r="A30" s="9" t="s">
        <v>31</v>
      </c>
      <c r="B30" s="10">
        <v>13</v>
      </c>
      <c r="C30" s="10">
        <v>13</v>
      </c>
      <c r="D30" s="10">
        <v>4</v>
      </c>
      <c r="E30" s="10">
        <v>0</v>
      </c>
      <c r="F30" s="10">
        <v>0</v>
      </c>
      <c r="G30" s="7">
        <f t="shared" si="0"/>
        <v>4</v>
      </c>
      <c r="H30" s="8">
        <f t="shared" si="1"/>
        <v>44.444444444444443</v>
      </c>
      <c r="I30" s="8">
        <f t="shared" si="2"/>
        <v>0</v>
      </c>
      <c r="J30" s="8">
        <f t="shared" si="3"/>
        <v>44.444444444444443</v>
      </c>
    </row>
    <row r="31" spans="1:10">
      <c r="A31" s="9" t="s">
        <v>32</v>
      </c>
      <c r="B31" s="10">
        <v>1</v>
      </c>
      <c r="C31" s="10">
        <v>1</v>
      </c>
      <c r="D31" s="10">
        <v>0</v>
      </c>
      <c r="E31" s="10">
        <v>0</v>
      </c>
      <c r="F31" s="10">
        <v>0</v>
      </c>
      <c r="G31" s="7">
        <f t="shared" si="0"/>
        <v>0</v>
      </c>
      <c r="H31" s="8">
        <f t="shared" si="1"/>
        <v>0</v>
      </c>
      <c r="I31" s="8">
        <f t="shared" si="2"/>
        <v>0</v>
      </c>
      <c r="J31" s="8">
        <f t="shared" si="3"/>
        <v>0</v>
      </c>
    </row>
    <row r="32" spans="1:10">
      <c r="A32" s="9" t="s">
        <v>33</v>
      </c>
      <c r="B32" s="10">
        <v>1</v>
      </c>
      <c r="C32" s="10">
        <v>1</v>
      </c>
      <c r="D32" s="10">
        <v>0</v>
      </c>
      <c r="E32" s="10">
        <v>0</v>
      </c>
      <c r="F32" s="10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>
      <c r="A33" s="9" t="s">
        <v>34</v>
      </c>
      <c r="B33" s="10">
        <v>1</v>
      </c>
      <c r="C33" s="10">
        <v>1</v>
      </c>
      <c r="D33" s="10">
        <v>0</v>
      </c>
      <c r="E33" s="10">
        <v>0</v>
      </c>
      <c r="F33" s="10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>
      <c r="A34" s="9" t="s">
        <v>35</v>
      </c>
      <c r="B34" s="10">
        <v>78</v>
      </c>
      <c r="C34" s="10">
        <v>76</v>
      </c>
      <c r="D34" s="10">
        <v>6</v>
      </c>
      <c r="E34" s="10">
        <v>10</v>
      </c>
      <c r="F34" s="10">
        <v>10</v>
      </c>
      <c r="G34" s="7">
        <f t="shared" si="0"/>
        <v>-4</v>
      </c>
      <c r="H34" s="8">
        <f t="shared" si="1"/>
        <v>7.3170731707317067</v>
      </c>
      <c r="I34" s="8">
        <f t="shared" si="2"/>
        <v>12.195121951219512</v>
      </c>
      <c r="J34" s="8">
        <f t="shared" si="3"/>
        <v>-4.8780487804878048</v>
      </c>
    </row>
    <row r="35" spans="1:10">
      <c r="A35" s="9" t="s">
        <v>36</v>
      </c>
      <c r="B35" s="10">
        <v>3</v>
      </c>
      <c r="C35" s="10">
        <v>3</v>
      </c>
      <c r="D35" s="10">
        <v>0</v>
      </c>
      <c r="E35" s="10">
        <v>2</v>
      </c>
      <c r="F35" s="10">
        <v>2</v>
      </c>
      <c r="G35" s="7">
        <f t="shared" ref="G35:G66" si="4">D35-F35</f>
        <v>-2</v>
      </c>
      <c r="H35" s="8">
        <f t="shared" si="1"/>
        <v>0</v>
      </c>
      <c r="I35" s="8">
        <f t="shared" si="2"/>
        <v>40</v>
      </c>
      <c r="J35" s="8">
        <f t="shared" si="3"/>
        <v>-40</v>
      </c>
    </row>
    <row r="36" spans="1:10">
      <c r="A36" s="9" t="s">
        <v>37</v>
      </c>
      <c r="B36" s="10">
        <v>6</v>
      </c>
      <c r="C36" s="10">
        <v>6</v>
      </c>
      <c r="D36" s="10">
        <v>0</v>
      </c>
      <c r="E36" s="10">
        <v>1</v>
      </c>
      <c r="F36" s="10">
        <v>1</v>
      </c>
      <c r="G36" s="7">
        <f t="shared" si="4"/>
        <v>-1</v>
      </c>
      <c r="H36" s="8">
        <f t="shared" si="1"/>
        <v>0</v>
      </c>
      <c r="I36" s="8">
        <f t="shared" si="2"/>
        <v>14.285714285714285</v>
      </c>
      <c r="J36" s="8">
        <f t="shared" si="3"/>
        <v>-14.285714285714285</v>
      </c>
    </row>
    <row r="37" spans="1:10">
      <c r="A37" s="9" t="s">
        <v>38</v>
      </c>
      <c r="B37" s="10">
        <v>4</v>
      </c>
      <c r="C37" s="10">
        <v>4</v>
      </c>
      <c r="D37" s="10">
        <v>1</v>
      </c>
      <c r="E37" s="10">
        <v>0</v>
      </c>
      <c r="F37" s="10">
        <v>0</v>
      </c>
      <c r="G37" s="7">
        <f t="shared" si="4"/>
        <v>1</v>
      </c>
      <c r="H37" s="8">
        <f t="shared" si="1"/>
        <v>33.333333333333329</v>
      </c>
      <c r="I37" s="8">
        <f t="shared" si="2"/>
        <v>0</v>
      </c>
      <c r="J37" s="8">
        <f t="shared" si="3"/>
        <v>33.333333333333329</v>
      </c>
    </row>
    <row r="38" spans="1:10">
      <c r="A38" s="9" t="s">
        <v>39</v>
      </c>
      <c r="B38" s="10">
        <v>19</v>
      </c>
      <c r="C38" s="10">
        <v>18</v>
      </c>
      <c r="D38" s="10">
        <v>0</v>
      </c>
      <c r="E38" s="10">
        <v>0</v>
      </c>
      <c r="F38" s="10">
        <v>0</v>
      </c>
      <c r="G38" s="7">
        <f t="shared" si="4"/>
        <v>0</v>
      </c>
      <c r="H38" s="8">
        <f t="shared" si="1"/>
        <v>0</v>
      </c>
      <c r="I38" s="8">
        <f t="shared" si="2"/>
        <v>0</v>
      </c>
      <c r="J38" s="8">
        <f t="shared" si="3"/>
        <v>0</v>
      </c>
    </row>
    <row r="39" spans="1:10">
      <c r="A39" s="9" t="s">
        <v>40</v>
      </c>
      <c r="B39" s="10">
        <v>2</v>
      </c>
      <c r="C39" s="10">
        <v>2</v>
      </c>
      <c r="D39" s="10">
        <v>0</v>
      </c>
      <c r="E39" s="10">
        <v>0</v>
      </c>
      <c r="F39" s="10">
        <v>0</v>
      </c>
      <c r="G39" s="7">
        <f t="shared" si="4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>
      <c r="A40" s="9" t="s">
        <v>42</v>
      </c>
      <c r="B40" s="10">
        <v>8</v>
      </c>
      <c r="C40" s="10">
        <v>8</v>
      </c>
      <c r="D40" s="10">
        <v>0</v>
      </c>
      <c r="E40" s="10">
        <v>3</v>
      </c>
      <c r="F40" s="10">
        <v>3</v>
      </c>
      <c r="G40" s="7">
        <f t="shared" si="4"/>
        <v>-3</v>
      </c>
      <c r="H40" s="8">
        <f t="shared" si="1"/>
        <v>0</v>
      </c>
      <c r="I40" s="8">
        <f t="shared" si="2"/>
        <v>27.27272727272727</v>
      </c>
      <c r="J40" s="8">
        <f t="shared" si="3"/>
        <v>-27.27272727272727</v>
      </c>
    </row>
    <row r="41" spans="1:10">
      <c r="A41" s="9" t="s">
        <v>43</v>
      </c>
      <c r="B41" s="10">
        <v>7</v>
      </c>
      <c r="C41" s="10">
        <v>7</v>
      </c>
      <c r="D41" s="10">
        <v>2</v>
      </c>
      <c r="E41" s="10">
        <v>1</v>
      </c>
      <c r="F41" s="10">
        <v>1</v>
      </c>
      <c r="G41" s="7">
        <f t="shared" si="4"/>
        <v>1</v>
      </c>
      <c r="H41" s="8">
        <f t="shared" si="1"/>
        <v>33.333333333333329</v>
      </c>
      <c r="I41" s="8">
        <f t="shared" si="2"/>
        <v>16.666666666666664</v>
      </c>
      <c r="J41" s="8">
        <f t="shared" si="3"/>
        <v>16.666666666666664</v>
      </c>
    </row>
    <row r="42" spans="1:10">
      <c r="A42" s="9" t="s">
        <v>44</v>
      </c>
      <c r="B42" s="10">
        <v>3</v>
      </c>
      <c r="C42" s="10">
        <v>3</v>
      </c>
      <c r="D42" s="10">
        <v>0</v>
      </c>
      <c r="E42" s="10">
        <v>0</v>
      </c>
      <c r="F42" s="10">
        <v>0</v>
      </c>
      <c r="G42" s="7">
        <f t="shared" si="4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>
      <c r="A43" s="9" t="s">
        <v>46</v>
      </c>
      <c r="B43" s="10">
        <v>2</v>
      </c>
      <c r="C43" s="10">
        <v>2</v>
      </c>
      <c r="D43" s="10">
        <v>0</v>
      </c>
      <c r="E43" s="10">
        <v>0</v>
      </c>
      <c r="F43" s="10">
        <v>0</v>
      </c>
      <c r="G43" s="7">
        <f t="shared" si="4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>
      <c r="A44" s="9" t="s">
        <v>47</v>
      </c>
      <c r="B44" s="10">
        <v>1</v>
      </c>
      <c r="C44" s="10">
        <v>1</v>
      </c>
      <c r="D44" s="10">
        <v>0</v>
      </c>
      <c r="E44" s="10">
        <v>0</v>
      </c>
      <c r="F44" s="10">
        <v>0</v>
      </c>
      <c r="G44" s="7">
        <f t="shared" si="4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>
      <c r="A45" s="9" t="s">
        <v>48</v>
      </c>
      <c r="B45" s="10">
        <v>2</v>
      </c>
      <c r="C45" s="10">
        <v>2</v>
      </c>
      <c r="D45" s="10">
        <v>0</v>
      </c>
      <c r="E45" s="10">
        <v>1</v>
      </c>
      <c r="F45" s="10">
        <v>0</v>
      </c>
      <c r="G45" s="7">
        <f t="shared" si="4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>
      <c r="A46" s="9" t="s">
        <v>49</v>
      </c>
      <c r="B46" s="10">
        <v>2</v>
      </c>
      <c r="C46" s="10">
        <v>2</v>
      </c>
      <c r="D46" s="10">
        <v>0</v>
      </c>
      <c r="E46" s="10">
        <v>0</v>
      </c>
      <c r="F46" s="10">
        <v>0</v>
      </c>
      <c r="G46" s="7">
        <f t="shared" si="4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>
      <c r="A47" s="9" t="s">
        <v>51</v>
      </c>
      <c r="B47" s="10">
        <v>2</v>
      </c>
      <c r="C47" s="10">
        <v>2</v>
      </c>
      <c r="D47" s="10">
        <v>0</v>
      </c>
      <c r="E47" s="10">
        <v>1</v>
      </c>
      <c r="F47" s="10">
        <v>1</v>
      </c>
      <c r="G47" s="7">
        <f t="shared" si="4"/>
        <v>-1</v>
      </c>
      <c r="H47" s="8">
        <f t="shared" si="1"/>
        <v>0</v>
      </c>
      <c r="I47" s="8">
        <f t="shared" si="2"/>
        <v>33.333333333333329</v>
      </c>
      <c r="J47" s="8">
        <f t="shared" si="3"/>
        <v>-33.333333333333329</v>
      </c>
    </row>
    <row r="48" spans="1:10">
      <c r="A48" s="9" t="s">
        <v>52</v>
      </c>
      <c r="B48" s="10">
        <v>15</v>
      </c>
      <c r="C48" s="10">
        <v>14</v>
      </c>
      <c r="D48" s="10">
        <v>4</v>
      </c>
      <c r="E48" s="10">
        <v>3</v>
      </c>
      <c r="F48" s="10">
        <v>3</v>
      </c>
      <c r="G48" s="7">
        <f t="shared" si="4"/>
        <v>1</v>
      </c>
      <c r="H48" s="8">
        <f t="shared" si="1"/>
        <v>28.571428571428569</v>
      </c>
      <c r="I48" s="8">
        <f t="shared" si="2"/>
        <v>21.428571428571427</v>
      </c>
      <c r="J48" s="8">
        <f t="shared" si="3"/>
        <v>7.1428571428571423</v>
      </c>
    </row>
    <row r="49" spans="1:10">
      <c r="A49" s="9" t="s">
        <v>53</v>
      </c>
      <c r="B49" s="10">
        <v>1</v>
      </c>
      <c r="C49" s="10">
        <v>1</v>
      </c>
      <c r="D49" s="10">
        <v>0</v>
      </c>
      <c r="E49" s="10">
        <v>0</v>
      </c>
      <c r="F49" s="10">
        <v>0</v>
      </c>
      <c r="G49" s="7">
        <f t="shared" si="4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>
      <c r="A50" s="9" t="s">
        <v>55</v>
      </c>
      <c r="B50" s="10">
        <v>3</v>
      </c>
      <c r="C50" s="10">
        <v>3</v>
      </c>
      <c r="D50" s="10">
        <v>0</v>
      </c>
      <c r="E50" s="10">
        <v>0</v>
      </c>
      <c r="F50" s="10">
        <v>0</v>
      </c>
      <c r="G50" s="7">
        <f t="shared" si="4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>
      <c r="A51" s="9" t="s">
        <v>56</v>
      </c>
      <c r="B51" s="10">
        <v>1</v>
      </c>
      <c r="C51" s="10">
        <v>1</v>
      </c>
      <c r="D51" s="10">
        <v>0</v>
      </c>
      <c r="E51" s="10">
        <v>0</v>
      </c>
      <c r="F51" s="10">
        <v>0</v>
      </c>
      <c r="G51" s="7">
        <f t="shared" si="4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>
      <c r="A52" s="9" t="s">
        <v>57</v>
      </c>
      <c r="B52" s="10">
        <v>3</v>
      </c>
      <c r="C52" s="10">
        <v>3</v>
      </c>
      <c r="D52" s="10">
        <v>0</v>
      </c>
      <c r="E52" s="10">
        <v>0</v>
      </c>
      <c r="F52" s="10">
        <v>0</v>
      </c>
      <c r="G52" s="7">
        <f t="shared" si="4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>
      <c r="A53" s="9" t="s">
        <v>58</v>
      </c>
      <c r="B53" s="10">
        <v>1</v>
      </c>
      <c r="C53" s="10">
        <v>1</v>
      </c>
      <c r="D53" s="10">
        <v>0</v>
      </c>
      <c r="E53" s="10">
        <v>0</v>
      </c>
      <c r="F53" s="10">
        <v>0</v>
      </c>
      <c r="G53" s="7">
        <f t="shared" si="4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>
      <c r="A54" s="9" t="s">
        <v>59</v>
      </c>
      <c r="B54" s="10">
        <v>9</v>
      </c>
      <c r="C54" s="10">
        <v>9</v>
      </c>
      <c r="D54" s="10">
        <v>0</v>
      </c>
      <c r="E54" s="10">
        <v>0</v>
      </c>
      <c r="F54" s="10">
        <v>0</v>
      </c>
      <c r="G54" s="7">
        <f t="shared" si="4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>
      <c r="A55" s="9" t="s">
        <v>60</v>
      </c>
      <c r="B55" s="10">
        <v>1</v>
      </c>
      <c r="C55" s="10">
        <v>1</v>
      </c>
      <c r="D55" s="10">
        <v>0</v>
      </c>
      <c r="E55" s="10">
        <v>0</v>
      </c>
      <c r="F55" s="10">
        <v>0</v>
      </c>
      <c r="G55" s="7">
        <f t="shared" si="4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>
      <c r="A56" s="9" t="s">
        <v>61</v>
      </c>
      <c r="B56" s="10">
        <v>3</v>
      </c>
      <c r="C56" s="10">
        <v>3</v>
      </c>
      <c r="D56" s="10">
        <v>0</v>
      </c>
      <c r="E56" s="10">
        <v>0</v>
      </c>
      <c r="F56" s="10">
        <v>0</v>
      </c>
      <c r="G56" s="7">
        <f t="shared" si="4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>
      <c r="A57" s="9" t="s">
        <v>62</v>
      </c>
      <c r="B57" s="10">
        <v>2</v>
      </c>
      <c r="C57" s="10">
        <v>2</v>
      </c>
      <c r="D57" s="10">
        <v>0</v>
      </c>
      <c r="E57" s="10">
        <v>0</v>
      </c>
      <c r="F57" s="10">
        <v>0</v>
      </c>
      <c r="G57" s="7">
        <f t="shared" si="4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>
      <c r="A58" s="9" t="s">
        <v>63</v>
      </c>
      <c r="B58" s="10">
        <v>6</v>
      </c>
      <c r="C58" s="10">
        <v>6</v>
      </c>
      <c r="D58" s="10">
        <v>0</v>
      </c>
      <c r="E58" s="10">
        <v>0</v>
      </c>
      <c r="F58" s="10">
        <v>0</v>
      </c>
      <c r="G58" s="7">
        <f t="shared" si="4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>
      <c r="A59" s="9" t="s">
        <v>64</v>
      </c>
      <c r="B59" s="10">
        <v>2</v>
      </c>
      <c r="C59" s="10">
        <v>2</v>
      </c>
      <c r="D59" s="10">
        <v>0</v>
      </c>
      <c r="E59" s="10">
        <v>0</v>
      </c>
      <c r="F59" s="10">
        <v>0</v>
      </c>
      <c r="G59" s="7">
        <f t="shared" si="4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>
      <c r="A60" s="9" t="s">
        <v>65</v>
      </c>
      <c r="B60" s="10">
        <v>3</v>
      </c>
      <c r="C60" s="10">
        <v>3</v>
      </c>
      <c r="D60" s="10">
        <v>1</v>
      </c>
      <c r="E60" s="10">
        <v>1</v>
      </c>
      <c r="F60" s="10">
        <v>1</v>
      </c>
      <c r="G60" s="7">
        <f t="shared" si="4"/>
        <v>0</v>
      </c>
      <c r="H60" s="8">
        <f t="shared" si="1"/>
        <v>33.333333333333329</v>
      </c>
      <c r="I60" s="8">
        <f t="shared" si="2"/>
        <v>33.333333333333329</v>
      </c>
      <c r="J60" s="8">
        <f t="shared" si="3"/>
        <v>0</v>
      </c>
    </row>
    <row r="61" spans="1:10">
      <c r="A61" s="9" t="s">
        <v>66</v>
      </c>
      <c r="B61" s="10">
        <v>1</v>
      </c>
      <c r="C61" s="10">
        <v>1</v>
      </c>
      <c r="D61" s="10">
        <v>0</v>
      </c>
      <c r="E61" s="10">
        <v>0</v>
      </c>
      <c r="F61" s="10">
        <v>0</v>
      </c>
      <c r="G61" s="7">
        <f t="shared" si="4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>
      <c r="A62" s="9" t="s">
        <v>68</v>
      </c>
      <c r="B62" s="10">
        <v>2</v>
      </c>
      <c r="C62" s="10">
        <v>2</v>
      </c>
      <c r="D62" s="10">
        <v>0</v>
      </c>
      <c r="E62" s="10">
        <v>0</v>
      </c>
      <c r="F62" s="10">
        <v>0</v>
      </c>
      <c r="G62" s="7">
        <f t="shared" si="4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>
      <c r="A63" s="9" t="s">
        <v>69</v>
      </c>
      <c r="B63" s="10">
        <v>2</v>
      </c>
      <c r="C63" s="10">
        <v>2</v>
      </c>
      <c r="D63" s="10">
        <v>0</v>
      </c>
      <c r="E63" s="10">
        <v>0</v>
      </c>
      <c r="F63" s="10">
        <v>0</v>
      </c>
      <c r="G63" s="7">
        <f t="shared" si="4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>
      <c r="A64" s="9" t="s">
        <v>70</v>
      </c>
      <c r="B64" s="10">
        <v>1</v>
      </c>
      <c r="C64" s="10">
        <v>1</v>
      </c>
      <c r="D64" s="10">
        <v>0</v>
      </c>
      <c r="E64" s="10">
        <v>0</v>
      </c>
      <c r="F64" s="10">
        <v>0</v>
      </c>
      <c r="G64" s="7">
        <f t="shared" si="4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>
      <c r="A65" s="9" t="s">
        <v>71</v>
      </c>
      <c r="B65" s="10">
        <v>1</v>
      </c>
      <c r="C65" s="10">
        <v>1</v>
      </c>
      <c r="D65" s="10">
        <v>0</v>
      </c>
      <c r="E65" s="10">
        <v>0</v>
      </c>
      <c r="F65" s="10">
        <v>0</v>
      </c>
      <c r="G65" s="7">
        <f t="shared" si="4"/>
        <v>0</v>
      </c>
      <c r="H65" s="8">
        <f t="shared" si="1"/>
        <v>0</v>
      </c>
      <c r="I65" s="8">
        <f t="shared" si="2"/>
        <v>0</v>
      </c>
      <c r="J65" s="8">
        <f t="shared" si="3"/>
        <v>0</v>
      </c>
    </row>
    <row r="66" spans="1:10">
      <c r="A66" s="9" t="s">
        <v>72</v>
      </c>
      <c r="B66" s="10">
        <v>3</v>
      </c>
      <c r="C66" s="10">
        <v>3</v>
      </c>
      <c r="D66" s="10">
        <v>1</v>
      </c>
      <c r="E66" s="10">
        <v>1</v>
      </c>
      <c r="F66" s="10">
        <v>1</v>
      </c>
      <c r="G66" s="7">
        <f t="shared" si="4"/>
        <v>0</v>
      </c>
      <c r="H66" s="8">
        <f t="shared" si="1"/>
        <v>33.333333333333329</v>
      </c>
      <c r="I66" s="8">
        <f t="shared" si="2"/>
        <v>33.333333333333329</v>
      </c>
      <c r="J66" s="8">
        <f t="shared" si="3"/>
        <v>0</v>
      </c>
    </row>
    <row r="67" spans="1:10">
      <c r="A67" s="9" t="s">
        <v>73</v>
      </c>
      <c r="B67" s="10">
        <v>5</v>
      </c>
      <c r="C67" s="10">
        <v>5</v>
      </c>
      <c r="D67" s="10">
        <v>1</v>
      </c>
      <c r="E67" s="10">
        <v>0</v>
      </c>
      <c r="F67" s="10">
        <v>0</v>
      </c>
      <c r="G67" s="7">
        <f t="shared" ref="G67:G98" si="5">D67-F67</f>
        <v>1</v>
      </c>
      <c r="H67" s="8">
        <f t="shared" ref="H67:H90" si="6">D67/(B67-D67+F67)*100</f>
        <v>25</v>
      </c>
      <c r="I67" s="8">
        <f t="shared" ref="I67:I90" si="7">F67/(B67-D67+F67)*100</f>
        <v>0</v>
      </c>
      <c r="J67" s="8">
        <f t="shared" ref="J67:J90" si="8">G67/(B67-D67+F67)*100</f>
        <v>25</v>
      </c>
    </row>
    <row r="68" spans="1:10">
      <c r="A68" s="9" t="s">
        <v>74</v>
      </c>
      <c r="B68" s="10">
        <v>1</v>
      </c>
      <c r="C68" s="10">
        <v>1</v>
      </c>
      <c r="D68" s="10">
        <v>0</v>
      </c>
      <c r="E68" s="10">
        <v>0</v>
      </c>
      <c r="F68" s="10">
        <v>0</v>
      </c>
      <c r="G68" s="7">
        <f t="shared" si="5"/>
        <v>0</v>
      </c>
      <c r="H68" s="8">
        <f t="shared" si="6"/>
        <v>0</v>
      </c>
      <c r="I68" s="8">
        <f t="shared" si="7"/>
        <v>0</v>
      </c>
      <c r="J68" s="8">
        <f t="shared" si="8"/>
        <v>0</v>
      </c>
    </row>
    <row r="69" spans="1:10">
      <c r="A69" s="9" t="s">
        <v>75</v>
      </c>
      <c r="B69" s="10">
        <v>2</v>
      </c>
      <c r="C69" s="10">
        <v>2</v>
      </c>
      <c r="D69" s="10">
        <v>0</v>
      </c>
      <c r="E69" s="10">
        <v>0</v>
      </c>
      <c r="F69" s="10">
        <v>0</v>
      </c>
      <c r="G69" s="7">
        <f t="shared" si="5"/>
        <v>0</v>
      </c>
      <c r="H69" s="8">
        <f t="shared" si="6"/>
        <v>0</v>
      </c>
      <c r="I69" s="8">
        <f t="shared" si="7"/>
        <v>0</v>
      </c>
      <c r="J69" s="8">
        <f t="shared" si="8"/>
        <v>0</v>
      </c>
    </row>
    <row r="70" spans="1:10">
      <c r="A70" s="9" t="s">
        <v>76</v>
      </c>
      <c r="B70" s="10">
        <v>4</v>
      </c>
      <c r="C70" s="10">
        <v>4</v>
      </c>
      <c r="D70" s="10">
        <v>1</v>
      </c>
      <c r="E70" s="10">
        <v>0</v>
      </c>
      <c r="F70" s="10">
        <v>0</v>
      </c>
      <c r="G70" s="7">
        <f t="shared" si="5"/>
        <v>1</v>
      </c>
      <c r="H70" s="8">
        <f t="shared" si="6"/>
        <v>33.333333333333329</v>
      </c>
      <c r="I70" s="8">
        <f t="shared" si="7"/>
        <v>0</v>
      </c>
      <c r="J70" s="8">
        <f t="shared" si="8"/>
        <v>33.333333333333329</v>
      </c>
    </row>
    <row r="71" spans="1:10">
      <c r="A71" s="9" t="s">
        <v>77</v>
      </c>
      <c r="B71" s="10">
        <v>0</v>
      </c>
      <c r="C71" s="10">
        <v>0</v>
      </c>
      <c r="D71" s="10">
        <v>0</v>
      </c>
      <c r="E71" s="10">
        <v>1</v>
      </c>
      <c r="F71" s="10">
        <v>1</v>
      </c>
      <c r="G71" s="7">
        <f t="shared" si="5"/>
        <v>-1</v>
      </c>
      <c r="H71" s="8">
        <f t="shared" si="6"/>
        <v>0</v>
      </c>
      <c r="I71" s="8">
        <f t="shared" si="7"/>
        <v>100</v>
      </c>
      <c r="J71" s="8">
        <f t="shared" si="8"/>
        <v>-100</v>
      </c>
    </row>
    <row r="72" spans="1:10">
      <c r="A72" s="9" t="s">
        <v>79</v>
      </c>
      <c r="B72" s="10">
        <v>3</v>
      </c>
      <c r="C72" s="10">
        <v>3</v>
      </c>
      <c r="D72" s="10">
        <v>0</v>
      </c>
      <c r="E72" s="10">
        <v>0</v>
      </c>
      <c r="F72" s="10">
        <v>0</v>
      </c>
      <c r="G72" s="7">
        <f t="shared" si="5"/>
        <v>0</v>
      </c>
      <c r="H72" s="8">
        <f t="shared" si="6"/>
        <v>0</v>
      </c>
      <c r="I72" s="8">
        <f t="shared" si="7"/>
        <v>0</v>
      </c>
      <c r="J72" s="8">
        <f t="shared" si="8"/>
        <v>0</v>
      </c>
    </row>
    <row r="73" spans="1:10">
      <c r="A73" s="9" t="s">
        <v>81</v>
      </c>
      <c r="B73" s="10">
        <v>1</v>
      </c>
      <c r="C73" s="10">
        <v>1</v>
      </c>
      <c r="D73" s="10">
        <v>1</v>
      </c>
      <c r="E73" s="10">
        <v>1</v>
      </c>
      <c r="F73" s="10">
        <v>1</v>
      </c>
      <c r="G73" s="7">
        <f t="shared" si="5"/>
        <v>0</v>
      </c>
      <c r="H73" s="8">
        <f t="shared" si="6"/>
        <v>100</v>
      </c>
      <c r="I73" s="8">
        <f t="shared" si="7"/>
        <v>100</v>
      </c>
      <c r="J73" s="8">
        <f t="shared" si="8"/>
        <v>0</v>
      </c>
    </row>
    <row r="74" spans="1:10">
      <c r="A74" s="9" t="s">
        <v>83</v>
      </c>
      <c r="B74" s="10">
        <v>6</v>
      </c>
      <c r="C74" s="10">
        <v>6</v>
      </c>
      <c r="D74" s="10">
        <v>1</v>
      </c>
      <c r="E74" s="10">
        <v>0</v>
      </c>
      <c r="F74" s="10">
        <v>0</v>
      </c>
      <c r="G74" s="7">
        <f t="shared" si="5"/>
        <v>1</v>
      </c>
      <c r="H74" s="8">
        <f t="shared" si="6"/>
        <v>20</v>
      </c>
      <c r="I74" s="8">
        <f t="shared" si="7"/>
        <v>0</v>
      </c>
      <c r="J74" s="8">
        <f t="shared" si="8"/>
        <v>20</v>
      </c>
    </row>
    <row r="75" spans="1:10">
      <c r="A75" s="9" t="s">
        <v>84</v>
      </c>
      <c r="B75" s="10">
        <v>6</v>
      </c>
      <c r="C75" s="10">
        <v>6</v>
      </c>
      <c r="D75" s="10">
        <v>0</v>
      </c>
      <c r="E75" s="10">
        <v>0</v>
      </c>
      <c r="F75" s="10">
        <v>0</v>
      </c>
      <c r="G75" s="7">
        <f t="shared" si="5"/>
        <v>0</v>
      </c>
      <c r="H75" s="8">
        <f t="shared" si="6"/>
        <v>0</v>
      </c>
      <c r="I75" s="8">
        <f t="shared" si="7"/>
        <v>0</v>
      </c>
      <c r="J75" s="8">
        <f t="shared" si="8"/>
        <v>0</v>
      </c>
    </row>
    <row r="76" spans="1:10">
      <c r="A76" s="9" t="s">
        <v>85</v>
      </c>
      <c r="B76" s="10">
        <v>4</v>
      </c>
      <c r="C76" s="10">
        <v>4</v>
      </c>
      <c r="D76" s="10">
        <v>1</v>
      </c>
      <c r="E76" s="10">
        <v>0</v>
      </c>
      <c r="F76" s="10">
        <v>0</v>
      </c>
      <c r="G76" s="7">
        <f t="shared" si="5"/>
        <v>1</v>
      </c>
      <c r="H76" s="8">
        <f t="shared" si="6"/>
        <v>33.333333333333329</v>
      </c>
      <c r="I76" s="8">
        <f t="shared" si="7"/>
        <v>0</v>
      </c>
      <c r="J76" s="8">
        <f t="shared" si="8"/>
        <v>33.333333333333329</v>
      </c>
    </row>
    <row r="77" spans="1:10">
      <c r="A77" s="9" t="s">
        <v>86</v>
      </c>
      <c r="B77" s="10">
        <v>1</v>
      </c>
      <c r="C77" s="10">
        <v>1</v>
      </c>
      <c r="D77" s="10">
        <v>0</v>
      </c>
      <c r="E77" s="10">
        <v>0</v>
      </c>
      <c r="F77" s="10">
        <v>0</v>
      </c>
      <c r="G77" s="7">
        <f t="shared" si="5"/>
        <v>0</v>
      </c>
      <c r="H77" s="8">
        <f t="shared" si="6"/>
        <v>0</v>
      </c>
      <c r="I77" s="8">
        <f t="shared" si="7"/>
        <v>0</v>
      </c>
      <c r="J77" s="8">
        <f t="shared" si="8"/>
        <v>0</v>
      </c>
    </row>
    <row r="78" spans="1:10">
      <c r="A78" s="9" t="s">
        <v>87</v>
      </c>
      <c r="B78" s="10">
        <v>3</v>
      </c>
      <c r="C78" s="10">
        <v>3</v>
      </c>
      <c r="D78" s="10">
        <v>0</v>
      </c>
      <c r="E78" s="10">
        <v>1</v>
      </c>
      <c r="F78" s="10">
        <v>1</v>
      </c>
      <c r="G78" s="7">
        <f t="shared" si="5"/>
        <v>-1</v>
      </c>
      <c r="H78" s="8">
        <f t="shared" si="6"/>
        <v>0</v>
      </c>
      <c r="I78" s="8">
        <f t="shared" si="7"/>
        <v>25</v>
      </c>
      <c r="J78" s="8">
        <f t="shared" si="8"/>
        <v>-25</v>
      </c>
    </row>
    <row r="79" spans="1:10">
      <c r="A79" s="9" t="s">
        <v>88</v>
      </c>
      <c r="B79" s="10">
        <v>13</v>
      </c>
      <c r="C79" s="10">
        <v>13</v>
      </c>
      <c r="D79" s="10">
        <v>1</v>
      </c>
      <c r="E79" s="10">
        <v>1</v>
      </c>
      <c r="F79" s="10">
        <v>1</v>
      </c>
      <c r="G79" s="7">
        <f t="shared" si="5"/>
        <v>0</v>
      </c>
      <c r="H79" s="8">
        <f t="shared" si="6"/>
        <v>7.6923076923076925</v>
      </c>
      <c r="I79" s="8">
        <f t="shared" si="7"/>
        <v>7.6923076923076925</v>
      </c>
      <c r="J79" s="8">
        <f t="shared" si="8"/>
        <v>0</v>
      </c>
    </row>
    <row r="80" spans="1:10">
      <c r="A80" s="9" t="s">
        <v>89</v>
      </c>
      <c r="B80" s="10">
        <v>3</v>
      </c>
      <c r="C80" s="10">
        <v>3</v>
      </c>
      <c r="D80" s="10">
        <v>0</v>
      </c>
      <c r="E80" s="10">
        <v>1</v>
      </c>
      <c r="F80" s="10">
        <v>1</v>
      </c>
      <c r="G80" s="7">
        <f t="shared" si="5"/>
        <v>-1</v>
      </c>
      <c r="H80" s="8">
        <f t="shared" si="6"/>
        <v>0</v>
      </c>
      <c r="I80" s="8">
        <f t="shared" si="7"/>
        <v>25</v>
      </c>
      <c r="J80" s="8">
        <f t="shared" si="8"/>
        <v>-25</v>
      </c>
    </row>
    <row r="81" spans="1:10">
      <c r="A81" s="9" t="s">
        <v>90</v>
      </c>
      <c r="B81" s="10">
        <v>6</v>
      </c>
      <c r="C81" s="10">
        <v>6</v>
      </c>
      <c r="D81" s="10">
        <v>2</v>
      </c>
      <c r="E81" s="10">
        <v>0</v>
      </c>
      <c r="F81" s="10">
        <v>0</v>
      </c>
      <c r="G81" s="7">
        <f t="shared" si="5"/>
        <v>2</v>
      </c>
      <c r="H81" s="8">
        <f t="shared" si="6"/>
        <v>50</v>
      </c>
      <c r="I81" s="8">
        <f t="shared" si="7"/>
        <v>0</v>
      </c>
      <c r="J81" s="8">
        <f t="shared" si="8"/>
        <v>50</v>
      </c>
    </row>
    <row r="82" spans="1:10">
      <c r="A82" s="9" t="s">
        <v>91</v>
      </c>
      <c r="B82" s="10">
        <v>3</v>
      </c>
      <c r="C82" s="10">
        <v>3</v>
      </c>
      <c r="D82" s="10">
        <v>0</v>
      </c>
      <c r="E82" s="10">
        <v>0</v>
      </c>
      <c r="F82" s="10">
        <v>0</v>
      </c>
      <c r="G82" s="7">
        <f t="shared" si="5"/>
        <v>0</v>
      </c>
      <c r="H82" s="8">
        <f t="shared" si="6"/>
        <v>0</v>
      </c>
      <c r="I82" s="8">
        <f t="shared" si="7"/>
        <v>0</v>
      </c>
      <c r="J82" s="8">
        <f t="shared" si="8"/>
        <v>0</v>
      </c>
    </row>
    <row r="83" spans="1:10">
      <c r="A83" s="9" t="s">
        <v>92</v>
      </c>
      <c r="B83" s="10">
        <v>3</v>
      </c>
      <c r="C83" s="10">
        <v>3</v>
      </c>
      <c r="D83" s="10">
        <v>0</v>
      </c>
      <c r="E83" s="10">
        <v>0</v>
      </c>
      <c r="F83" s="10">
        <v>0</v>
      </c>
      <c r="G83" s="7">
        <f t="shared" si="5"/>
        <v>0</v>
      </c>
      <c r="H83" s="8">
        <f t="shared" si="6"/>
        <v>0</v>
      </c>
      <c r="I83" s="8">
        <f t="shared" si="7"/>
        <v>0</v>
      </c>
      <c r="J83" s="8">
        <f t="shared" si="8"/>
        <v>0</v>
      </c>
    </row>
    <row r="84" spans="1:10">
      <c r="A84" s="9" t="s">
        <v>93</v>
      </c>
      <c r="B84" s="10">
        <v>5</v>
      </c>
      <c r="C84" s="10">
        <v>5</v>
      </c>
      <c r="D84" s="10">
        <v>0</v>
      </c>
      <c r="E84" s="10">
        <v>0</v>
      </c>
      <c r="F84" s="10">
        <v>0</v>
      </c>
      <c r="G84" s="7">
        <f t="shared" si="5"/>
        <v>0</v>
      </c>
      <c r="H84" s="8">
        <f t="shared" si="6"/>
        <v>0</v>
      </c>
      <c r="I84" s="8">
        <f t="shared" si="7"/>
        <v>0</v>
      </c>
      <c r="J84" s="8">
        <f t="shared" si="8"/>
        <v>0</v>
      </c>
    </row>
    <row r="85" spans="1:10">
      <c r="A85" s="9" t="s">
        <v>94</v>
      </c>
      <c r="B85" s="10">
        <v>1</v>
      </c>
      <c r="C85" s="10">
        <v>1</v>
      </c>
      <c r="D85" s="10">
        <v>0</v>
      </c>
      <c r="E85" s="10">
        <v>1</v>
      </c>
      <c r="F85" s="10">
        <v>1</v>
      </c>
      <c r="G85" s="7">
        <f t="shared" si="5"/>
        <v>-1</v>
      </c>
      <c r="H85" s="8">
        <f t="shared" si="6"/>
        <v>0</v>
      </c>
      <c r="I85" s="8">
        <f t="shared" si="7"/>
        <v>50</v>
      </c>
      <c r="J85" s="8">
        <f t="shared" si="8"/>
        <v>-50</v>
      </c>
    </row>
    <row r="86" spans="1:10">
      <c r="A86" s="9" t="s">
        <v>95</v>
      </c>
      <c r="B86" s="10">
        <v>2</v>
      </c>
      <c r="C86" s="10">
        <v>2</v>
      </c>
      <c r="D86" s="10">
        <v>0</v>
      </c>
      <c r="E86" s="10">
        <v>0</v>
      </c>
      <c r="F86" s="10">
        <v>0</v>
      </c>
      <c r="G86" s="7">
        <f t="shared" si="5"/>
        <v>0</v>
      </c>
      <c r="H86" s="8">
        <f t="shared" si="6"/>
        <v>0</v>
      </c>
      <c r="I86" s="8">
        <f t="shared" si="7"/>
        <v>0</v>
      </c>
      <c r="J86" s="8">
        <f t="shared" si="8"/>
        <v>0</v>
      </c>
    </row>
    <row r="87" spans="1:10">
      <c r="A87" s="9" t="s">
        <v>96</v>
      </c>
      <c r="B87" s="10">
        <v>1</v>
      </c>
      <c r="C87" s="10">
        <v>1</v>
      </c>
      <c r="D87" s="10">
        <v>0</v>
      </c>
      <c r="E87" s="10">
        <v>1</v>
      </c>
      <c r="F87" s="10">
        <v>1</v>
      </c>
      <c r="G87" s="7">
        <f t="shared" si="5"/>
        <v>-1</v>
      </c>
      <c r="H87" s="8">
        <f t="shared" si="6"/>
        <v>0</v>
      </c>
      <c r="I87" s="8">
        <f t="shared" si="7"/>
        <v>50</v>
      </c>
      <c r="J87" s="8">
        <f t="shared" si="8"/>
        <v>-50</v>
      </c>
    </row>
    <row r="88" spans="1:10">
      <c r="A88" s="9" t="s">
        <v>97</v>
      </c>
      <c r="B88" s="10">
        <v>3</v>
      </c>
      <c r="C88" s="10">
        <v>3</v>
      </c>
      <c r="D88" s="10">
        <v>0</v>
      </c>
      <c r="E88" s="10">
        <v>0</v>
      </c>
      <c r="F88" s="10">
        <v>0</v>
      </c>
      <c r="G88" s="7">
        <f t="shared" si="5"/>
        <v>0</v>
      </c>
      <c r="H88" s="8">
        <f t="shared" si="6"/>
        <v>0</v>
      </c>
      <c r="I88" s="8">
        <f t="shared" si="7"/>
        <v>0</v>
      </c>
      <c r="J88" s="8">
        <f t="shared" si="8"/>
        <v>0</v>
      </c>
    </row>
    <row r="89" spans="1:10">
      <c r="A89" s="9" t="s">
        <v>98</v>
      </c>
      <c r="B89" s="10">
        <v>1</v>
      </c>
      <c r="C89" s="10">
        <v>1</v>
      </c>
      <c r="D89" s="10">
        <v>0</v>
      </c>
      <c r="E89" s="10">
        <v>0</v>
      </c>
      <c r="F89" s="10">
        <v>0</v>
      </c>
      <c r="G89" s="7">
        <f t="shared" si="5"/>
        <v>0</v>
      </c>
      <c r="H89" s="8">
        <f t="shared" si="6"/>
        <v>0</v>
      </c>
      <c r="I89" s="8">
        <f t="shared" si="7"/>
        <v>0</v>
      </c>
      <c r="J89" s="8">
        <f t="shared" si="8"/>
        <v>0</v>
      </c>
    </row>
    <row r="90" spans="1:10">
      <c r="A90" s="13" t="s">
        <v>109</v>
      </c>
      <c r="B90" s="14">
        <v>411</v>
      </c>
      <c r="C90" s="14">
        <v>406</v>
      </c>
      <c r="D90" s="14">
        <v>42</v>
      </c>
      <c r="E90" s="14">
        <v>40</v>
      </c>
      <c r="F90" s="14">
        <v>39</v>
      </c>
      <c r="G90" s="15">
        <f t="shared" si="5"/>
        <v>3</v>
      </c>
      <c r="H90" s="16">
        <f t="shared" si="6"/>
        <v>10.294117647058822</v>
      </c>
      <c r="I90" s="16">
        <f t="shared" si="7"/>
        <v>9.5588235294117645</v>
      </c>
      <c r="J90" s="16">
        <f t="shared" si="8"/>
        <v>0.73529411764705876</v>
      </c>
    </row>
    <row r="93" spans="1:10">
      <c r="A93" s="1" t="s">
        <v>110</v>
      </c>
      <c r="B93" s="2"/>
      <c r="C93" s="2"/>
    </row>
    <row r="94" spans="1:10">
      <c r="A94" s="1" t="s">
        <v>111</v>
      </c>
      <c r="B94" s="2"/>
      <c r="C94" s="2"/>
    </row>
  </sheetData>
  <mergeCells count="1">
    <mergeCell ref="A1:J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E0A81-B132-4C0E-A18C-4AA040FA27DB}">
  <dimension ref="A1:J81"/>
  <sheetViews>
    <sheetView topLeftCell="A56" workbookViewId="0">
      <selection activeCell="A80" sqref="A80:D81"/>
    </sheetView>
  </sheetViews>
  <sheetFormatPr defaultRowHeight="15"/>
  <cols>
    <col min="1" max="1" width="22.140625" customWidth="1"/>
  </cols>
  <sheetData>
    <row r="1" spans="1:10">
      <c r="A1" s="21" t="s">
        <v>124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</v>
      </c>
      <c r="B3" s="10">
        <v>2</v>
      </c>
      <c r="C3" s="10">
        <v>2</v>
      </c>
      <c r="D3" s="10">
        <v>0</v>
      </c>
      <c r="E3" s="10">
        <v>0</v>
      </c>
      <c r="F3" s="10">
        <v>0</v>
      </c>
      <c r="G3" s="7">
        <f t="shared" ref="G3:G34" si="0">D3-F3</f>
        <v>0</v>
      </c>
      <c r="H3" s="8">
        <f t="shared" ref="H3:H66" si="1">D3/(B3-D3+F3)*100</f>
        <v>0</v>
      </c>
      <c r="I3" s="8">
        <f t="shared" ref="I3:I66" si="2">F3/(B3-D3+F3)*100</f>
        <v>0</v>
      </c>
      <c r="J3" s="8">
        <f t="shared" ref="J3:J66" si="3">G3/(B3-D3+F3)*100</f>
        <v>0</v>
      </c>
    </row>
    <row r="4" spans="1:10">
      <c r="A4" s="9" t="s">
        <v>2</v>
      </c>
      <c r="B4" s="10">
        <v>2</v>
      </c>
      <c r="C4" s="10">
        <v>2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3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7">
        <f t="shared" si="0"/>
        <v>0</v>
      </c>
      <c r="H5" s="8">
        <f t="shared" si="1"/>
        <v>0</v>
      </c>
      <c r="I5" s="8">
        <f t="shared" si="2"/>
        <v>0</v>
      </c>
      <c r="J5" s="8">
        <f t="shared" si="3"/>
        <v>0</v>
      </c>
    </row>
    <row r="6" spans="1:10">
      <c r="A6" s="9" t="s">
        <v>4</v>
      </c>
      <c r="B6" s="10">
        <v>4</v>
      </c>
      <c r="C6" s="10">
        <v>4</v>
      </c>
      <c r="D6" s="10">
        <v>0</v>
      </c>
      <c r="E6" s="10">
        <v>0</v>
      </c>
      <c r="F6" s="10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>
      <c r="A7" s="9" t="s">
        <v>5</v>
      </c>
      <c r="B7" s="10">
        <v>2</v>
      </c>
      <c r="C7" s="10">
        <v>2</v>
      </c>
      <c r="D7" s="10">
        <v>0</v>
      </c>
      <c r="E7" s="10">
        <v>0</v>
      </c>
      <c r="F7" s="10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>
      <c r="A8" s="9" t="s">
        <v>6</v>
      </c>
      <c r="B8" s="10">
        <v>1</v>
      </c>
      <c r="C8" s="10">
        <v>1</v>
      </c>
      <c r="D8" s="10">
        <v>0</v>
      </c>
      <c r="E8" s="10">
        <v>1</v>
      </c>
      <c r="F8" s="10">
        <v>1</v>
      </c>
      <c r="G8" s="7">
        <f t="shared" si="0"/>
        <v>-1</v>
      </c>
      <c r="H8" s="8">
        <f t="shared" si="1"/>
        <v>0</v>
      </c>
      <c r="I8" s="8">
        <f t="shared" si="2"/>
        <v>50</v>
      </c>
      <c r="J8" s="8">
        <f t="shared" si="3"/>
        <v>-50</v>
      </c>
    </row>
    <row r="9" spans="1:10">
      <c r="A9" s="9" t="s">
        <v>7</v>
      </c>
      <c r="B9" s="10">
        <v>1</v>
      </c>
      <c r="C9" s="10">
        <v>1</v>
      </c>
      <c r="D9" s="10">
        <v>0</v>
      </c>
      <c r="E9" s="10">
        <v>0</v>
      </c>
      <c r="F9" s="10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>
      <c r="A10" s="9" t="s">
        <v>10</v>
      </c>
      <c r="B10" s="10">
        <v>2</v>
      </c>
      <c r="C10" s="10">
        <v>2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11</v>
      </c>
      <c r="B11" s="10">
        <v>2</v>
      </c>
      <c r="C11" s="10">
        <v>2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12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>
      <c r="A13" s="9" t="s">
        <v>13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>
      <c r="A14" s="9" t="s">
        <v>14</v>
      </c>
      <c r="B14" s="10">
        <v>3</v>
      </c>
      <c r="C14" s="10">
        <v>3</v>
      </c>
      <c r="D14" s="10">
        <v>0</v>
      </c>
      <c r="E14" s="10">
        <v>0</v>
      </c>
      <c r="F14" s="10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>
      <c r="A15" s="9" t="s">
        <v>15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>
      <c r="A16" s="9" t="s">
        <v>16</v>
      </c>
      <c r="B16" s="10">
        <v>10</v>
      </c>
      <c r="C16" s="10">
        <v>10</v>
      </c>
      <c r="D16" s="10">
        <v>0</v>
      </c>
      <c r="E16" s="10">
        <v>0</v>
      </c>
      <c r="F16" s="10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>
      <c r="A17" s="9" t="s">
        <v>17</v>
      </c>
      <c r="B17" s="10">
        <v>1</v>
      </c>
      <c r="C17" s="10">
        <v>1</v>
      </c>
      <c r="D17" s="10">
        <v>0</v>
      </c>
      <c r="E17" s="10">
        <v>1</v>
      </c>
      <c r="F17" s="10">
        <v>1</v>
      </c>
      <c r="G17" s="7">
        <f t="shared" si="0"/>
        <v>-1</v>
      </c>
      <c r="H17" s="8">
        <f t="shared" si="1"/>
        <v>0</v>
      </c>
      <c r="I17" s="8">
        <f t="shared" si="2"/>
        <v>50</v>
      </c>
      <c r="J17" s="8">
        <f t="shared" si="3"/>
        <v>-50</v>
      </c>
    </row>
    <row r="18" spans="1:10">
      <c r="A18" s="9" t="s">
        <v>18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>
      <c r="A19" s="9" t="s">
        <v>19</v>
      </c>
      <c r="B19" s="10">
        <v>3</v>
      </c>
      <c r="C19" s="10">
        <v>2</v>
      </c>
      <c r="D19" s="10">
        <v>0</v>
      </c>
      <c r="E19" s="10">
        <v>0</v>
      </c>
      <c r="F19" s="10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>
      <c r="A20" s="9" t="s">
        <v>20</v>
      </c>
      <c r="B20" s="10">
        <v>7</v>
      </c>
      <c r="C20" s="10">
        <v>6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9" t="s">
        <v>22</v>
      </c>
      <c r="B21" s="10">
        <v>6</v>
      </c>
      <c r="C21" s="10">
        <v>6</v>
      </c>
      <c r="D21" s="10">
        <v>0</v>
      </c>
      <c r="E21" s="10">
        <v>0</v>
      </c>
      <c r="F21" s="10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>
      <c r="A22" s="9" t="s">
        <v>23</v>
      </c>
      <c r="B22" s="10">
        <v>1</v>
      </c>
      <c r="C22" s="10">
        <v>1</v>
      </c>
      <c r="D22" s="10">
        <v>0</v>
      </c>
      <c r="E22" s="10">
        <v>0</v>
      </c>
      <c r="F22" s="10">
        <v>0</v>
      </c>
      <c r="G22" s="7">
        <f t="shared" si="0"/>
        <v>0</v>
      </c>
      <c r="H22" s="8">
        <f t="shared" si="1"/>
        <v>0</v>
      </c>
      <c r="I22" s="8">
        <f t="shared" si="2"/>
        <v>0</v>
      </c>
      <c r="J22" s="8">
        <f t="shared" si="3"/>
        <v>0</v>
      </c>
    </row>
    <row r="23" spans="1:10">
      <c r="A23" s="9" t="s">
        <v>24</v>
      </c>
      <c r="B23" s="10">
        <v>2</v>
      </c>
      <c r="C23" s="10">
        <v>2</v>
      </c>
      <c r="D23" s="10">
        <v>1</v>
      </c>
      <c r="E23" s="10">
        <v>0</v>
      </c>
      <c r="F23" s="10">
        <v>0</v>
      </c>
      <c r="G23" s="7">
        <f t="shared" si="0"/>
        <v>1</v>
      </c>
      <c r="H23" s="8">
        <f t="shared" si="1"/>
        <v>100</v>
      </c>
      <c r="I23" s="8">
        <f t="shared" si="2"/>
        <v>0</v>
      </c>
      <c r="J23" s="8">
        <f t="shared" si="3"/>
        <v>100</v>
      </c>
    </row>
    <row r="24" spans="1:10">
      <c r="A24" s="9" t="s">
        <v>26</v>
      </c>
      <c r="B24" s="10">
        <v>3</v>
      </c>
      <c r="C24" s="10">
        <v>3</v>
      </c>
      <c r="D24" s="10">
        <v>0</v>
      </c>
      <c r="E24" s="10">
        <v>0</v>
      </c>
      <c r="F24" s="10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>
      <c r="A25" s="9" t="s">
        <v>27</v>
      </c>
      <c r="B25" s="10">
        <v>2</v>
      </c>
      <c r="C25" s="10">
        <v>2</v>
      </c>
      <c r="D25" s="10">
        <v>0</v>
      </c>
      <c r="E25" s="10">
        <v>0</v>
      </c>
      <c r="F25" s="10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>
      <c r="A26" s="9" t="s">
        <v>28</v>
      </c>
      <c r="B26" s="10">
        <v>2</v>
      </c>
      <c r="C26" s="10">
        <v>2</v>
      </c>
      <c r="D26" s="10">
        <v>0</v>
      </c>
      <c r="E26" s="10">
        <v>0</v>
      </c>
      <c r="F26" s="10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>
      <c r="A27" s="9" t="s">
        <v>29</v>
      </c>
      <c r="B27" s="10">
        <v>11</v>
      </c>
      <c r="C27" s="10">
        <v>11</v>
      </c>
      <c r="D27" s="10">
        <v>1</v>
      </c>
      <c r="E27" s="10">
        <v>0</v>
      </c>
      <c r="F27" s="10">
        <v>0</v>
      </c>
      <c r="G27" s="7">
        <f t="shared" si="0"/>
        <v>1</v>
      </c>
      <c r="H27" s="8">
        <f t="shared" si="1"/>
        <v>10</v>
      </c>
      <c r="I27" s="8">
        <f t="shared" si="2"/>
        <v>0</v>
      </c>
      <c r="J27" s="8">
        <f t="shared" si="3"/>
        <v>10</v>
      </c>
    </row>
    <row r="28" spans="1:10">
      <c r="A28" s="9" t="s">
        <v>30</v>
      </c>
      <c r="B28" s="10">
        <v>10</v>
      </c>
      <c r="C28" s="10">
        <v>10</v>
      </c>
      <c r="D28" s="10">
        <v>0</v>
      </c>
      <c r="E28" s="10">
        <v>0</v>
      </c>
      <c r="F28" s="10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>
      <c r="A29" s="9" t="s">
        <v>31</v>
      </c>
      <c r="B29" s="10">
        <v>13</v>
      </c>
      <c r="C29" s="10">
        <v>13</v>
      </c>
      <c r="D29" s="10">
        <v>0</v>
      </c>
      <c r="E29" s="10">
        <v>0</v>
      </c>
      <c r="F29" s="10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>
      <c r="A30" s="9" t="s">
        <v>35</v>
      </c>
      <c r="B30" s="10">
        <v>138</v>
      </c>
      <c r="C30" s="10">
        <v>123</v>
      </c>
      <c r="D30" s="10">
        <v>4</v>
      </c>
      <c r="E30" s="10">
        <v>9</v>
      </c>
      <c r="F30" s="10">
        <v>9</v>
      </c>
      <c r="G30" s="7">
        <f t="shared" si="0"/>
        <v>-5</v>
      </c>
      <c r="H30" s="8">
        <f t="shared" si="1"/>
        <v>2.7972027972027971</v>
      </c>
      <c r="I30" s="8">
        <f t="shared" si="2"/>
        <v>6.2937062937062942</v>
      </c>
      <c r="J30" s="8">
        <f t="shared" si="3"/>
        <v>-3.4965034965034967</v>
      </c>
    </row>
    <row r="31" spans="1:10">
      <c r="A31" s="9" t="s">
        <v>36</v>
      </c>
      <c r="B31" s="10">
        <v>3</v>
      </c>
      <c r="C31" s="10">
        <v>1</v>
      </c>
      <c r="D31" s="10">
        <v>0</v>
      </c>
      <c r="E31" s="10">
        <v>0</v>
      </c>
      <c r="F31" s="10">
        <v>0</v>
      </c>
      <c r="G31" s="7">
        <f t="shared" si="0"/>
        <v>0</v>
      </c>
      <c r="H31" s="8">
        <f t="shared" si="1"/>
        <v>0</v>
      </c>
      <c r="I31" s="8">
        <f t="shared" si="2"/>
        <v>0</v>
      </c>
      <c r="J31" s="8">
        <f t="shared" si="3"/>
        <v>0</v>
      </c>
    </row>
    <row r="32" spans="1:10">
      <c r="A32" s="9" t="s">
        <v>37</v>
      </c>
      <c r="B32" s="10">
        <v>1</v>
      </c>
      <c r="C32" s="10">
        <v>1</v>
      </c>
      <c r="D32" s="10">
        <v>0</v>
      </c>
      <c r="E32" s="10">
        <v>0</v>
      </c>
      <c r="F32" s="10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>
      <c r="A33" s="9" t="s">
        <v>38</v>
      </c>
      <c r="B33" s="10">
        <v>4</v>
      </c>
      <c r="C33" s="10">
        <v>4</v>
      </c>
      <c r="D33" s="10">
        <v>1</v>
      </c>
      <c r="E33" s="10">
        <v>0</v>
      </c>
      <c r="F33" s="10">
        <v>0</v>
      </c>
      <c r="G33" s="7">
        <f t="shared" si="0"/>
        <v>1</v>
      </c>
      <c r="H33" s="8">
        <f t="shared" si="1"/>
        <v>33.333333333333329</v>
      </c>
      <c r="I33" s="8">
        <f t="shared" si="2"/>
        <v>0</v>
      </c>
      <c r="J33" s="8">
        <f t="shared" si="3"/>
        <v>33.333333333333329</v>
      </c>
    </row>
    <row r="34" spans="1:10">
      <c r="A34" s="9" t="s">
        <v>39</v>
      </c>
      <c r="B34" s="10">
        <v>14</v>
      </c>
      <c r="C34" s="10">
        <v>12</v>
      </c>
      <c r="D34" s="10">
        <v>0</v>
      </c>
      <c r="E34" s="10">
        <v>0</v>
      </c>
      <c r="F34" s="10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>
      <c r="A35" s="9" t="s">
        <v>40</v>
      </c>
      <c r="B35" s="10">
        <v>4</v>
      </c>
      <c r="C35" s="10">
        <v>4</v>
      </c>
      <c r="D35" s="10">
        <v>1</v>
      </c>
      <c r="E35" s="10">
        <v>0</v>
      </c>
      <c r="F35" s="10">
        <v>0</v>
      </c>
      <c r="G35" s="7">
        <f t="shared" ref="G35:G66" si="4">D35-F35</f>
        <v>1</v>
      </c>
      <c r="H35" s="8">
        <f t="shared" si="1"/>
        <v>33.333333333333329</v>
      </c>
      <c r="I35" s="8">
        <f t="shared" si="2"/>
        <v>0</v>
      </c>
      <c r="J35" s="8">
        <f t="shared" si="3"/>
        <v>33.333333333333329</v>
      </c>
    </row>
    <row r="36" spans="1:10">
      <c r="A36" s="9" t="s">
        <v>42</v>
      </c>
      <c r="B36" s="10">
        <v>2</v>
      </c>
      <c r="C36" s="10">
        <v>2</v>
      </c>
      <c r="D36" s="10">
        <v>0</v>
      </c>
      <c r="E36" s="10">
        <v>0</v>
      </c>
      <c r="F36" s="10">
        <v>0</v>
      </c>
      <c r="G36" s="7">
        <f t="shared" si="4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>
      <c r="A37" s="9" t="s">
        <v>43</v>
      </c>
      <c r="B37" s="10">
        <v>5</v>
      </c>
      <c r="C37" s="10">
        <v>5</v>
      </c>
      <c r="D37" s="10">
        <v>1</v>
      </c>
      <c r="E37" s="10">
        <v>0</v>
      </c>
      <c r="F37" s="10">
        <v>0</v>
      </c>
      <c r="G37" s="7">
        <f t="shared" si="4"/>
        <v>1</v>
      </c>
      <c r="H37" s="8">
        <f t="shared" si="1"/>
        <v>25</v>
      </c>
      <c r="I37" s="8">
        <f t="shared" si="2"/>
        <v>0</v>
      </c>
      <c r="J37" s="8">
        <f t="shared" si="3"/>
        <v>25</v>
      </c>
    </row>
    <row r="38" spans="1:10">
      <c r="A38" s="9" t="s">
        <v>44</v>
      </c>
      <c r="B38" s="10">
        <v>5</v>
      </c>
      <c r="C38" s="10">
        <v>5</v>
      </c>
      <c r="D38" s="10">
        <v>0</v>
      </c>
      <c r="E38" s="10">
        <v>0</v>
      </c>
      <c r="F38" s="10">
        <v>0</v>
      </c>
      <c r="G38" s="7">
        <f t="shared" si="4"/>
        <v>0</v>
      </c>
      <c r="H38" s="8">
        <f t="shared" si="1"/>
        <v>0</v>
      </c>
      <c r="I38" s="8">
        <f t="shared" si="2"/>
        <v>0</v>
      </c>
      <c r="J38" s="8">
        <f t="shared" si="3"/>
        <v>0</v>
      </c>
    </row>
    <row r="39" spans="1:10">
      <c r="A39" s="9" t="s">
        <v>45</v>
      </c>
      <c r="B39" s="10">
        <v>1</v>
      </c>
      <c r="C39" s="10">
        <v>1</v>
      </c>
      <c r="D39" s="10">
        <v>0</v>
      </c>
      <c r="E39" s="10">
        <v>0</v>
      </c>
      <c r="F39" s="10">
        <v>0</v>
      </c>
      <c r="G39" s="7">
        <f t="shared" si="4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>
      <c r="A40" s="9" t="s">
        <v>47</v>
      </c>
      <c r="B40" s="10">
        <v>1</v>
      </c>
      <c r="C40" s="10">
        <v>1</v>
      </c>
      <c r="D40" s="10">
        <v>0</v>
      </c>
      <c r="E40" s="10">
        <v>0</v>
      </c>
      <c r="F40" s="10">
        <v>0</v>
      </c>
      <c r="G40" s="7">
        <f t="shared" si="4"/>
        <v>0</v>
      </c>
      <c r="H40" s="8">
        <f t="shared" si="1"/>
        <v>0</v>
      </c>
      <c r="I40" s="8">
        <f t="shared" si="2"/>
        <v>0</v>
      </c>
      <c r="J40" s="8">
        <f t="shared" si="3"/>
        <v>0</v>
      </c>
    </row>
    <row r="41" spans="1:10">
      <c r="A41" s="9" t="s">
        <v>48</v>
      </c>
      <c r="B41" s="10">
        <v>8</v>
      </c>
      <c r="C41" s="10">
        <v>8</v>
      </c>
      <c r="D41" s="10">
        <v>1</v>
      </c>
      <c r="E41" s="10">
        <v>0</v>
      </c>
      <c r="F41" s="10">
        <v>0</v>
      </c>
      <c r="G41" s="7">
        <f t="shared" si="4"/>
        <v>1</v>
      </c>
      <c r="H41" s="8">
        <f t="shared" si="1"/>
        <v>14.285714285714285</v>
      </c>
      <c r="I41" s="8">
        <f t="shared" si="2"/>
        <v>0</v>
      </c>
      <c r="J41" s="8">
        <f t="shared" si="3"/>
        <v>14.285714285714285</v>
      </c>
    </row>
    <row r="42" spans="1:10">
      <c r="A42" s="9" t="s">
        <v>51</v>
      </c>
      <c r="B42" s="10">
        <v>2</v>
      </c>
      <c r="C42" s="10">
        <v>2</v>
      </c>
      <c r="D42" s="10">
        <v>1</v>
      </c>
      <c r="E42" s="10">
        <v>0</v>
      </c>
      <c r="F42" s="10">
        <v>0</v>
      </c>
      <c r="G42" s="7">
        <f t="shared" si="4"/>
        <v>1</v>
      </c>
      <c r="H42" s="8">
        <f t="shared" si="1"/>
        <v>100</v>
      </c>
      <c r="I42" s="8">
        <f t="shared" si="2"/>
        <v>0</v>
      </c>
      <c r="J42" s="8">
        <f t="shared" si="3"/>
        <v>100</v>
      </c>
    </row>
    <row r="43" spans="1:10">
      <c r="A43" s="9" t="s">
        <v>52</v>
      </c>
      <c r="B43" s="10">
        <v>20</v>
      </c>
      <c r="C43" s="10">
        <v>19</v>
      </c>
      <c r="D43" s="10">
        <v>2</v>
      </c>
      <c r="E43" s="10">
        <v>0</v>
      </c>
      <c r="F43" s="10">
        <v>0</v>
      </c>
      <c r="G43" s="7">
        <f t="shared" si="4"/>
        <v>2</v>
      </c>
      <c r="H43" s="8">
        <f t="shared" si="1"/>
        <v>11.111111111111111</v>
      </c>
      <c r="I43" s="8">
        <f t="shared" si="2"/>
        <v>0</v>
      </c>
      <c r="J43" s="8">
        <f t="shared" si="3"/>
        <v>11.111111111111111</v>
      </c>
    </row>
    <row r="44" spans="1:10">
      <c r="A44" s="9" t="s">
        <v>53</v>
      </c>
      <c r="B44" s="10">
        <v>1</v>
      </c>
      <c r="C44" s="10">
        <v>1</v>
      </c>
      <c r="D44" s="10">
        <v>0</v>
      </c>
      <c r="E44" s="10">
        <v>0</v>
      </c>
      <c r="F44" s="10">
        <v>0</v>
      </c>
      <c r="G44" s="7">
        <f t="shared" si="4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>
      <c r="A45" s="9" t="s">
        <v>55</v>
      </c>
      <c r="B45" s="10">
        <v>2</v>
      </c>
      <c r="C45" s="10">
        <v>2</v>
      </c>
      <c r="D45" s="10">
        <v>0</v>
      </c>
      <c r="E45" s="10">
        <v>0</v>
      </c>
      <c r="F45" s="10">
        <v>0</v>
      </c>
      <c r="G45" s="7">
        <f t="shared" si="4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>
      <c r="A46" s="9" t="s">
        <v>57</v>
      </c>
      <c r="B46" s="10">
        <v>5</v>
      </c>
      <c r="C46" s="10">
        <v>4</v>
      </c>
      <c r="D46" s="10">
        <v>0</v>
      </c>
      <c r="E46" s="10">
        <v>0</v>
      </c>
      <c r="F46" s="10">
        <v>0</v>
      </c>
      <c r="G46" s="7">
        <f t="shared" si="4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>
      <c r="A47" s="9" t="s">
        <v>59</v>
      </c>
      <c r="B47" s="10">
        <v>3</v>
      </c>
      <c r="C47" s="10">
        <v>3</v>
      </c>
      <c r="D47" s="10">
        <v>0</v>
      </c>
      <c r="E47" s="10">
        <v>0</v>
      </c>
      <c r="F47" s="10">
        <v>0</v>
      </c>
      <c r="G47" s="7">
        <f t="shared" si="4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>
      <c r="A48" s="9" t="s">
        <v>61</v>
      </c>
      <c r="B48" s="10">
        <v>2</v>
      </c>
      <c r="C48" s="10">
        <v>2</v>
      </c>
      <c r="D48" s="10">
        <v>0</v>
      </c>
      <c r="E48" s="10">
        <v>0</v>
      </c>
      <c r="F48" s="10">
        <v>0</v>
      </c>
      <c r="G48" s="7">
        <f t="shared" si="4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>
      <c r="A49" s="9" t="s">
        <v>62</v>
      </c>
      <c r="B49" s="10">
        <v>2</v>
      </c>
      <c r="C49" s="10">
        <v>2</v>
      </c>
      <c r="D49" s="10">
        <v>0</v>
      </c>
      <c r="E49" s="10">
        <v>0</v>
      </c>
      <c r="F49" s="10">
        <v>0</v>
      </c>
      <c r="G49" s="7">
        <f t="shared" si="4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>
      <c r="A50" s="9" t="s">
        <v>63</v>
      </c>
      <c r="B50" s="10">
        <v>7</v>
      </c>
      <c r="C50" s="10">
        <v>6</v>
      </c>
      <c r="D50" s="10">
        <v>0</v>
      </c>
      <c r="E50" s="10">
        <v>2</v>
      </c>
      <c r="F50" s="10">
        <v>2</v>
      </c>
      <c r="G50" s="7">
        <f t="shared" si="4"/>
        <v>-2</v>
      </c>
      <c r="H50" s="8">
        <f t="shared" si="1"/>
        <v>0</v>
      </c>
      <c r="I50" s="8">
        <f t="shared" si="2"/>
        <v>22.222222222222221</v>
      </c>
      <c r="J50" s="8">
        <f t="shared" si="3"/>
        <v>-22.222222222222221</v>
      </c>
    </row>
    <row r="51" spans="1:10">
      <c r="A51" s="9" t="s">
        <v>64</v>
      </c>
      <c r="B51" s="10">
        <v>1</v>
      </c>
      <c r="C51" s="10">
        <v>1</v>
      </c>
      <c r="D51" s="10">
        <v>0</v>
      </c>
      <c r="E51" s="10">
        <v>1</v>
      </c>
      <c r="F51" s="10">
        <v>0</v>
      </c>
      <c r="G51" s="7">
        <f t="shared" si="4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>
      <c r="A52" s="9" t="s">
        <v>66</v>
      </c>
      <c r="B52" s="10">
        <v>7</v>
      </c>
      <c r="C52" s="10">
        <v>6</v>
      </c>
      <c r="D52" s="10">
        <v>0</v>
      </c>
      <c r="E52" s="10">
        <v>0</v>
      </c>
      <c r="F52" s="10">
        <v>0</v>
      </c>
      <c r="G52" s="7">
        <f t="shared" si="4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>
      <c r="A53" s="9" t="s">
        <v>67</v>
      </c>
      <c r="B53" s="10">
        <v>1</v>
      </c>
      <c r="C53" s="10">
        <v>1</v>
      </c>
      <c r="D53" s="10">
        <v>0</v>
      </c>
      <c r="E53" s="10">
        <v>0</v>
      </c>
      <c r="F53" s="10">
        <v>0</v>
      </c>
      <c r="G53" s="7">
        <f t="shared" si="4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>
      <c r="A54" s="9" t="s">
        <v>68</v>
      </c>
      <c r="B54" s="10">
        <v>3</v>
      </c>
      <c r="C54" s="10">
        <v>2</v>
      </c>
      <c r="D54" s="10">
        <v>0</v>
      </c>
      <c r="E54" s="10">
        <v>0</v>
      </c>
      <c r="F54" s="10">
        <v>0</v>
      </c>
      <c r="G54" s="7">
        <f t="shared" si="4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>
      <c r="A55" s="9" t="s">
        <v>69</v>
      </c>
      <c r="B55" s="10">
        <v>1</v>
      </c>
      <c r="C55" s="10">
        <v>1</v>
      </c>
      <c r="D55" s="10">
        <v>0</v>
      </c>
      <c r="E55" s="10">
        <v>0</v>
      </c>
      <c r="F55" s="10">
        <v>0</v>
      </c>
      <c r="G55" s="7">
        <f t="shared" si="4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>
      <c r="A56" s="9" t="s">
        <v>70</v>
      </c>
      <c r="B56" s="10">
        <v>3</v>
      </c>
      <c r="C56" s="10">
        <v>3</v>
      </c>
      <c r="D56" s="10">
        <v>0</v>
      </c>
      <c r="E56" s="10">
        <v>0</v>
      </c>
      <c r="F56" s="10">
        <v>0</v>
      </c>
      <c r="G56" s="7">
        <f t="shared" si="4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>
      <c r="A57" s="9" t="s">
        <v>71</v>
      </c>
      <c r="B57" s="10">
        <v>1</v>
      </c>
      <c r="C57" s="10">
        <v>1</v>
      </c>
      <c r="D57" s="10">
        <v>0</v>
      </c>
      <c r="E57" s="10">
        <v>0</v>
      </c>
      <c r="F57" s="10">
        <v>0</v>
      </c>
      <c r="G57" s="7">
        <f t="shared" si="4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>
      <c r="A58" s="9" t="s">
        <v>72</v>
      </c>
      <c r="B58" s="10">
        <v>1</v>
      </c>
      <c r="C58" s="10">
        <v>1</v>
      </c>
      <c r="D58" s="10">
        <v>0</v>
      </c>
      <c r="E58" s="10">
        <v>0</v>
      </c>
      <c r="F58" s="10">
        <v>0</v>
      </c>
      <c r="G58" s="7">
        <f t="shared" si="4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>
      <c r="A59" s="9" t="s">
        <v>73</v>
      </c>
      <c r="B59" s="10">
        <v>1</v>
      </c>
      <c r="C59" s="10">
        <v>1</v>
      </c>
      <c r="D59" s="10">
        <v>0</v>
      </c>
      <c r="E59" s="10">
        <v>0</v>
      </c>
      <c r="F59" s="10">
        <v>0</v>
      </c>
      <c r="G59" s="7">
        <f t="shared" si="4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>
      <c r="A60" s="9" t="s">
        <v>75</v>
      </c>
      <c r="B60" s="10">
        <v>1</v>
      </c>
      <c r="C60" s="10">
        <v>1</v>
      </c>
      <c r="D60" s="10">
        <v>0</v>
      </c>
      <c r="E60" s="10">
        <v>0</v>
      </c>
      <c r="F60" s="10">
        <v>0</v>
      </c>
      <c r="G60" s="7">
        <f t="shared" si="4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>
      <c r="A61" s="9" t="s">
        <v>76</v>
      </c>
      <c r="B61" s="10">
        <v>1</v>
      </c>
      <c r="C61" s="10">
        <v>1</v>
      </c>
      <c r="D61" s="10">
        <v>1</v>
      </c>
      <c r="E61" s="10">
        <v>0</v>
      </c>
      <c r="F61" s="10">
        <v>0</v>
      </c>
      <c r="G61" s="7">
        <f t="shared" si="4"/>
        <v>1</v>
      </c>
      <c r="H61" s="8">
        <v>0</v>
      </c>
      <c r="I61" s="8">
        <v>0</v>
      </c>
      <c r="J61" s="8">
        <v>0</v>
      </c>
    </row>
    <row r="62" spans="1:10">
      <c r="A62" s="9" t="s">
        <v>79</v>
      </c>
      <c r="B62" s="10">
        <v>2</v>
      </c>
      <c r="C62" s="10">
        <v>2</v>
      </c>
      <c r="D62" s="10">
        <v>0</v>
      </c>
      <c r="E62" s="10">
        <v>0</v>
      </c>
      <c r="F62" s="10">
        <v>0</v>
      </c>
      <c r="G62" s="7">
        <f t="shared" si="4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>
      <c r="A63" s="9" t="s">
        <v>82</v>
      </c>
      <c r="B63" s="10">
        <v>1</v>
      </c>
      <c r="C63" s="10">
        <v>1</v>
      </c>
      <c r="D63" s="10">
        <v>0</v>
      </c>
      <c r="E63" s="10">
        <v>0</v>
      </c>
      <c r="F63" s="10">
        <v>0</v>
      </c>
      <c r="G63" s="7">
        <f t="shared" si="4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>
      <c r="A64" s="9" t="s">
        <v>83</v>
      </c>
      <c r="B64" s="10">
        <v>5</v>
      </c>
      <c r="C64" s="10">
        <v>5</v>
      </c>
      <c r="D64" s="10">
        <v>0</v>
      </c>
      <c r="E64" s="10">
        <v>0</v>
      </c>
      <c r="F64" s="10">
        <v>0</v>
      </c>
      <c r="G64" s="7">
        <f t="shared" si="4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>
      <c r="A65" s="9" t="s">
        <v>84</v>
      </c>
      <c r="B65" s="10">
        <v>1</v>
      </c>
      <c r="C65" s="10">
        <v>1</v>
      </c>
      <c r="D65" s="10">
        <v>0</v>
      </c>
      <c r="E65" s="10">
        <v>0</v>
      </c>
      <c r="F65" s="10">
        <v>0</v>
      </c>
      <c r="G65" s="7">
        <f t="shared" si="4"/>
        <v>0</v>
      </c>
      <c r="H65" s="8">
        <f t="shared" si="1"/>
        <v>0</v>
      </c>
      <c r="I65" s="8">
        <f t="shared" si="2"/>
        <v>0</v>
      </c>
      <c r="J65" s="8">
        <f t="shared" si="3"/>
        <v>0</v>
      </c>
    </row>
    <row r="66" spans="1:10">
      <c r="A66" s="9" t="s">
        <v>85</v>
      </c>
      <c r="B66" s="10">
        <v>8</v>
      </c>
      <c r="C66" s="10">
        <v>8</v>
      </c>
      <c r="D66" s="10">
        <v>0</v>
      </c>
      <c r="E66" s="10">
        <v>0</v>
      </c>
      <c r="F66" s="10">
        <v>0</v>
      </c>
      <c r="G66" s="7">
        <f t="shared" si="4"/>
        <v>0</v>
      </c>
      <c r="H66" s="8">
        <f t="shared" si="1"/>
        <v>0</v>
      </c>
      <c r="I66" s="8">
        <f t="shared" si="2"/>
        <v>0</v>
      </c>
      <c r="J66" s="8">
        <f t="shared" si="3"/>
        <v>0</v>
      </c>
    </row>
    <row r="67" spans="1:10">
      <c r="A67" s="9" t="s">
        <v>86</v>
      </c>
      <c r="B67" s="10">
        <v>3</v>
      </c>
      <c r="C67" s="10">
        <v>3</v>
      </c>
      <c r="D67" s="10">
        <v>0</v>
      </c>
      <c r="E67" s="10">
        <v>0</v>
      </c>
      <c r="F67" s="10">
        <v>0</v>
      </c>
      <c r="G67" s="7">
        <f t="shared" ref="G67:G98" si="5">D67-F67</f>
        <v>0</v>
      </c>
      <c r="H67" s="8">
        <f t="shared" ref="H67:H77" si="6">D67/(B67-D67+F67)*100</f>
        <v>0</v>
      </c>
      <c r="I67" s="8">
        <f t="shared" ref="I67:I77" si="7">F67/(B67-D67+F67)*100</f>
        <v>0</v>
      </c>
      <c r="J67" s="8">
        <f t="shared" ref="J67:J77" si="8">G67/(B67-D67+F67)*100</f>
        <v>0</v>
      </c>
    </row>
    <row r="68" spans="1:10">
      <c r="A68" s="9" t="s">
        <v>87</v>
      </c>
      <c r="B68" s="10">
        <v>6</v>
      </c>
      <c r="C68" s="10">
        <v>6</v>
      </c>
      <c r="D68" s="10">
        <v>0</v>
      </c>
      <c r="E68" s="10">
        <v>0</v>
      </c>
      <c r="F68" s="10">
        <v>0</v>
      </c>
      <c r="G68" s="7">
        <f t="shared" si="5"/>
        <v>0</v>
      </c>
      <c r="H68" s="8">
        <f t="shared" si="6"/>
        <v>0</v>
      </c>
      <c r="I68" s="8">
        <f t="shared" si="7"/>
        <v>0</v>
      </c>
      <c r="J68" s="8">
        <f t="shared" si="8"/>
        <v>0</v>
      </c>
    </row>
    <row r="69" spans="1:10">
      <c r="A69" s="9" t="s">
        <v>88</v>
      </c>
      <c r="B69" s="10">
        <v>2</v>
      </c>
      <c r="C69" s="10">
        <v>2</v>
      </c>
      <c r="D69" s="10">
        <v>0</v>
      </c>
      <c r="E69" s="10">
        <v>0</v>
      </c>
      <c r="F69" s="10">
        <v>0</v>
      </c>
      <c r="G69" s="7">
        <f t="shared" si="5"/>
        <v>0</v>
      </c>
      <c r="H69" s="8">
        <f t="shared" si="6"/>
        <v>0</v>
      </c>
      <c r="I69" s="8">
        <f t="shared" si="7"/>
        <v>0</v>
      </c>
      <c r="J69" s="8">
        <f t="shared" si="8"/>
        <v>0</v>
      </c>
    </row>
    <row r="70" spans="1:10">
      <c r="A70" s="9" t="s">
        <v>89</v>
      </c>
      <c r="B70" s="10">
        <v>2</v>
      </c>
      <c r="C70" s="10">
        <v>2</v>
      </c>
      <c r="D70" s="10">
        <v>0</v>
      </c>
      <c r="E70" s="10">
        <v>0</v>
      </c>
      <c r="F70" s="10">
        <v>0</v>
      </c>
      <c r="G70" s="7">
        <f t="shared" si="5"/>
        <v>0</v>
      </c>
      <c r="H70" s="8">
        <f t="shared" si="6"/>
        <v>0</v>
      </c>
      <c r="I70" s="8">
        <f t="shared" si="7"/>
        <v>0</v>
      </c>
      <c r="J70" s="8">
        <f t="shared" si="8"/>
        <v>0</v>
      </c>
    </row>
    <row r="71" spans="1:10">
      <c r="A71" s="9" t="s">
        <v>90</v>
      </c>
      <c r="B71" s="10">
        <v>5</v>
      </c>
      <c r="C71" s="10">
        <v>5</v>
      </c>
      <c r="D71" s="10">
        <v>0</v>
      </c>
      <c r="E71" s="10">
        <v>0</v>
      </c>
      <c r="F71" s="10">
        <v>0</v>
      </c>
      <c r="G71" s="7">
        <f t="shared" si="5"/>
        <v>0</v>
      </c>
      <c r="H71" s="8">
        <f t="shared" si="6"/>
        <v>0</v>
      </c>
      <c r="I71" s="8">
        <f t="shared" si="7"/>
        <v>0</v>
      </c>
      <c r="J71" s="8">
        <f t="shared" si="8"/>
        <v>0</v>
      </c>
    </row>
    <row r="72" spans="1:10">
      <c r="A72" s="9" t="s">
        <v>92</v>
      </c>
      <c r="B72" s="10">
        <v>4</v>
      </c>
      <c r="C72" s="10">
        <v>3</v>
      </c>
      <c r="D72" s="10">
        <v>0</v>
      </c>
      <c r="E72" s="10">
        <v>0</v>
      </c>
      <c r="F72" s="10">
        <v>0</v>
      </c>
      <c r="G72" s="7">
        <f t="shared" si="5"/>
        <v>0</v>
      </c>
      <c r="H72" s="8">
        <f t="shared" si="6"/>
        <v>0</v>
      </c>
      <c r="I72" s="8">
        <f t="shared" si="7"/>
        <v>0</v>
      </c>
      <c r="J72" s="8">
        <f t="shared" si="8"/>
        <v>0</v>
      </c>
    </row>
    <row r="73" spans="1:10">
      <c r="A73" s="9" t="s">
        <v>95</v>
      </c>
      <c r="B73" s="10">
        <v>1</v>
      </c>
      <c r="C73" s="10">
        <v>1</v>
      </c>
      <c r="D73" s="10">
        <v>0</v>
      </c>
      <c r="E73" s="10">
        <v>0</v>
      </c>
      <c r="F73" s="10">
        <v>0</v>
      </c>
      <c r="G73" s="7">
        <f t="shared" si="5"/>
        <v>0</v>
      </c>
      <c r="H73" s="8">
        <f t="shared" si="6"/>
        <v>0</v>
      </c>
      <c r="I73" s="8">
        <f t="shared" si="7"/>
        <v>0</v>
      </c>
      <c r="J73" s="8">
        <f t="shared" si="8"/>
        <v>0</v>
      </c>
    </row>
    <row r="74" spans="1:10">
      <c r="A74" s="9" t="s">
        <v>96</v>
      </c>
      <c r="B74" s="10">
        <v>1</v>
      </c>
      <c r="C74" s="10">
        <v>1</v>
      </c>
      <c r="D74" s="10">
        <v>0</v>
      </c>
      <c r="E74" s="10">
        <v>0</v>
      </c>
      <c r="F74" s="10">
        <v>0</v>
      </c>
      <c r="G74" s="7">
        <f t="shared" si="5"/>
        <v>0</v>
      </c>
      <c r="H74" s="8">
        <f t="shared" si="6"/>
        <v>0</v>
      </c>
      <c r="I74" s="8">
        <f t="shared" si="7"/>
        <v>0</v>
      </c>
      <c r="J74" s="8">
        <f t="shared" si="8"/>
        <v>0</v>
      </c>
    </row>
    <row r="75" spans="1:10">
      <c r="A75" s="9" t="s">
        <v>97</v>
      </c>
      <c r="B75" s="10">
        <v>8</v>
      </c>
      <c r="C75" s="10">
        <v>7</v>
      </c>
      <c r="D75" s="10">
        <v>1</v>
      </c>
      <c r="E75" s="10">
        <v>1</v>
      </c>
      <c r="F75" s="10">
        <v>1</v>
      </c>
      <c r="G75" s="7">
        <f t="shared" si="5"/>
        <v>0</v>
      </c>
      <c r="H75" s="8">
        <f t="shared" si="6"/>
        <v>12.5</v>
      </c>
      <c r="I75" s="8">
        <f t="shared" si="7"/>
        <v>12.5</v>
      </c>
      <c r="J75" s="8">
        <f t="shared" si="8"/>
        <v>0</v>
      </c>
    </row>
    <row r="76" spans="1:10">
      <c r="A76" s="9" t="s">
        <v>98</v>
      </c>
      <c r="B76" s="10">
        <v>1</v>
      </c>
      <c r="C76" s="10">
        <v>1</v>
      </c>
      <c r="D76" s="10">
        <v>0</v>
      </c>
      <c r="E76" s="10">
        <v>0</v>
      </c>
      <c r="F76" s="10">
        <v>0</v>
      </c>
      <c r="G76" s="7">
        <f t="shared" si="5"/>
        <v>0</v>
      </c>
      <c r="H76" s="8">
        <f t="shared" si="6"/>
        <v>0</v>
      </c>
      <c r="I76" s="8">
        <f t="shared" si="7"/>
        <v>0</v>
      </c>
      <c r="J76" s="8">
        <f t="shared" si="8"/>
        <v>0</v>
      </c>
    </row>
    <row r="77" spans="1:10">
      <c r="A77" s="13" t="s">
        <v>109</v>
      </c>
      <c r="B77" s="14">
        <v>396</v>
      </c>
      <c r="C77" s="14">
        <v>368</v>
      </c>
      <c r="D77" s="14">
        <v>15</v>
      </c>
      <c r="E77" s="14">
        <v>15</v>
      </c>
      <c r="F77" s="14">
        <v>14</v>
      </c>
      <c r="G77" s="15">
        <f t="shared" si="5"/>
        <v>1</v>
      </c>
      <c r="H77" s="16">
        <f t="shared" si="6"/>
        <v>3.79746835443038</v>
      </c>
      <c r="I77" s="16">
        <f t="shared" si="7"/>
        <v>3.5443037974683547</v>
      </c>
      <c r="J77" s="16">
        <f t="shared" si="8"/>
        <v>0.25316455696202533</v>
      </c>
    </row>
    <row r="80" spans="1:10">
      <c r="A80" s="1" t="s">
        <v>110</v>
      </c>
      <c r="B80" s="2"/>
      <c r="C80" s="2"/>
    </row>
    <row r="81" spans="1:3">
      <c r="A81" s="1" t="s">
        <v>111</v>
      </c>
      <c r="B81" s="2"/>
      <c r="C81" s="2"/>
    </row>
  </sheetData>
  <mergeCells count="1">
    <mergeCell ref="A1:J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1A08B-C0F5-4836-8B94-7839E23CBB08}">
  <dimension ref="A1:J86"/>
  <sheetViews>
    <sheetView topLeftCell="A59" workbookViewId="0">
      <selection activeCell="A85" sqref="A85:D86"/>
    </sheetView>
  </sheetViews>
  <sheetFormatPr defaultRowHeight="15"/>
  <cols>
    <col min="1" max="1" width="22.5703125" customWidth="1"/>
  </cols>
  <sheetData>
    <row r="1" spans="1:10">
      <c r="A1" s="21" t="s">
        <v>125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</v>
      </c>
      <c r="B3" s="10">
        <v>1</v>
      </c>
      <c r="C3" s="10">
        <v>1</v>
      </c>
      <c r="D3" s="10">
        <v>0</v>
      </c>
      <c r="E3" s="10">
        <v>0</v>
      </c>
      <c r="F3" s="10">
        <v>0</v>
      </c>
      <c r="G3" s="7">
        <f t="shared" ref="G3:G34" si="0">D3-F3</f>
        <v>0</v>
      </c>
      <c r="H3" s="8">
        <f t="shared" ref="H3:H66" si="1">D3/(B3-D3+F3)*100</f>
        <v>0</v>
      </c>
      <c r="I3" s="8">
        <f t="shared" ref="I3:I66" si="2">F3/(B3-D3+F3)*100</f>
        <v>0</v>
      </c>
      <c r="J3" s="8">
        <f t="shared" ref="J3:J66" si="3">G3/(B3-D3+F3)*100</f>
        <v>0</v>
      </c>
    </row>
    <row r="4" spans="1:10">
      <c r="A4" s="9" t="s">
        <v>2</v>
      </c>
      <c r="B4" s="10">
        <v>1</v>
      </c>
      <c r="C4" s="10">
        <v>1</v>
      </c>
      <c r="D4" s="10">
        <v>1</v>
      </c>
      <c r="E4" s="10">
        <v>0</v>
      </c>
      <c r="F4" s="10">
        <v>0</v>
      </c>
      <c r="G4" s="7">
        <f t="shared" si="0"/>
        <v>1</v>
      </c>
      <c r="H4" s="8">
        <v>0</v>
      </c>
      <c r="I4" s="8">
        <v>0</v>
      </c>
      <c r="J4" s="8">
        <v>0</v>
      </c>
    </row>
    <row r="5" spans="1:10">
      <c r="A5" s="9" t="s">
        <v>3</v>
      </c>
      <c r="B5" s="10">
        <v>2</v>
      </c>
      <c r="C5" s="10">
        <v>2</v>
      </c>
      <c r="D5" s="10">
        <v>0</v>
      </c>
      <c r="E5" s="10">
        <v>0</v>
      </c>
      <c r="F5" s="10">
        <v>0</v>
      </c>
      <c r="G5" s="7">
        <f t="shared" si="0"/>
        <v>0</v>
      </c>
      <c r="H5" s="8">
        <f t="shared" si="1"/>
        <v>0</v>
      </c>
      <c r="I5" s="8">
        <f t="shared" si="2"/>
        <v>0</v>
      </c>
      <c r="J5" s="8">
        <f t="shared" si="3"/>
        <v>0</v>
      </c>
    </row>
    <row r="6" spans="1:10">
      <c r="A6" s="9" t="s">
        <v>4</v>
      </c>
      <c r="B6" s="10">
        <v>1</v>
      </c>
      <c r="C6" s="10">
        <v>0</v>
      </c>
      <c r="D6" s="10">
        <v>0</v>
      </c>
      <c r="E6" s="10">
        <v>0</v>
      </c>
      <c r="F6" s="10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>
      <c r="A7" s="9" t="s">
        <v>5</v>
      </c>
      <c r="B7" s="10">
        <v>3</v>
      </c>
      <c r="C7" s="10">
        <v>3</v>
      </c>
      <c r="D7" s="10">
        <v>0</v>
      </c>
      <c r="E7" s="10">
        <v>0</v>
      </c>
      <c r="F7" s="10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>
      <c r="A8" s="9" t="s">
        <v>6</v>
      </c>
      <c r="B8" s="10">
        <v>4</v>
      </c>
      <c r="C8" s="10">
        <v>4</v>
      </c>
      <c r="D8" s="10">
        <v>1</v>
      </c>
      <c r="E8" s="10">
        <v>0</v>
      </c>
      <c r="F8" s="10">
        <v>0</v>
      </c>
      <c r="G8" s="7">
        <f t="shared" si="0"/>
        <v>1</v>
      </c>
      <c r="H8" s="8">
        <f t="shared" si="1"/>
        <v>33.333333333333329</v>
      </c>
      <c r="I8" s="8">
        <f t="shared" si="2"/>
        <v>0</v>
      </c>
      <c r="J8" s="8">
        <f t="shared" si="3"/>
        <v>33.333333333333329</v>
      </c>
    </row>
    <row r="9" spans="1:10">
      <c r="A9" s="9" t="s">
        <v>7</v>
      </c>
      <c r="B9" s="10">
        <v>2</v>
      </c>
      <c r="C9" s="10">
        <v>2</v>
      </c>
      <c r="D9" s="10">
        <v>0</v>
      </c>
      <c r="E9" s="10">
        <v>0</v>
      </c>
      <c r="F9" s="10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>
      <c r="A10" s="9" t="s">
        <v>10</v>
      </c>
      <c r="B10" s="10">
        <v>3</v>
      </c>
      <c r="C10" s="10">
        <v>2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11</v>
      </c>
      <c r="B11" s="10">
        <v>6</v>
      </c>
      <c r="C11" s="10">
        <v>6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13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>
      <c r="A13" s="9" t="s">
        <v>14</v>
      </c>
      <c r="B13" s="10">
        <v>3</v>
      </c>
      <c r="C13" s="10">
        <v>3</v>
      </c>
      <c r="D13" s="10">
        <v>0</v>
      </c>
      <c r="E13" s="10">
        <v>0</v>
      </c>
      <c r="F13" s="10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>
      <c r="A14" s="9" t="s">
        <v>15</v>
      </c>
      <c r="B14" s="10">
        <v>2</v>
      </c>
      <c r="C14" s="10">
        <v>2</v>
      </c>
      <c r="D14" s="10">
        <v>0</v>
      </c>
      <c r="E14" s="10">
        <v>0</v>
      </c>
      <c r="F14" s="10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>
      <c r="A15" s="9" t="s">
        <v>16</v>
      </c>
      <c r="B15" s="10">
        <v>20</v>
      </c>
      <c r="C15" s="10">
        <v>19</v>
      </c>
      <c r="D15" s="10">
        <v>0</v>
      </c>
      <c r="E15" s="10">
        <v>2</v>
      </c>
      <c r="F15" s="10">
        <v>2</v>
      </c>
      <c r="G15" s="7">
        <f t="shared" si="0"/>
        <v>-2</v>
      </c>
      <c r="H15" s="8">
        <f t="shared" si="1"/>
        <v>0</v>
      </c>
      <c r="I15" s="8">
        <f t="shared" si="2"/>
        <v>9.0909090909090917</v>
      </c>
      <c r="J15" s="8">
        <f t="shared" si="3"/>
        <v>-9.0909090909090917</v>
      </c>
    </row>
    <row r="16" spans="1:10">
      <c r="A16" s="9" t="s">
        <v>17</v>
      </c>
      <c r="B16" s="10">
        <v>1</v>
      </c>
      <c r="C16" s="10">
        <v>1</v>
      </c>
      <c r="D16" s="10">
        <v>0</v>
      </c>
      <c r="E16" s="10">
        <v>0</v>
      </c>
      <c r="F16" s="10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>
      <c r="A17" s="9" t="s">
        <v>18</v>
      </c>
      <c r="B17" s="10">
        <v>2</v>
      </c>
      <c r="C17" s="10">
        <v>2</v>
      </c>
      <c r="D17" s="10">
        <v>1</v>
      </c>
      <c r="E17" s="10">
        <v>0</v>
      </c>
      <c r="F17" s="10">
        <v>0</v>
      </c>
      <c r="G17" s="7">
        <f t="shared" si="0"/>
        <v>1</v>
      </c>
      <c r="H17" s="8">
        <f t="shared" si="1"/>
        <v>100</v>
      </c>
      <c r="I17" s="8">
        <f t="shared" si="2"/>
        <v>0</v>
      </c>
      <c r="J17" s="8">
        <f t="shared" si="3"/>
        <v>100</v>
      </c>
    </row>
    <row r="18" spans="1:10">
      <c r="A18" s="9" t="s">
        <v>19</v>
      </c>
      <c r="B18" s="10">
        <v>3</v>
      </c>
      <c r="C18" s="10">
        <v>3</v>
      </c>
      <c r="D18" s="10">
        <v>1</v>
      </c>
      <c r="E18" s="10">
        <v>0</v>
      </c>
      <c r="F18" s="10">
        <v>0</v>
      </c>
      <c r="G18" s="7">
        <f t="shared" si="0"/>
        <v>1</v>
      </c>
      <c r="H18" s="8">
        <f t="shared" si="1"/>
        <v>50</v>
      </c>
      <c r="I18" s="8">
        <f t="shared" si="2"/>
        <v>0</v>
      </c>
      <c r="J18" s="8">
        <f t="shared" si="3"/>
        <v>50</v>
      </c>
    </row>
    <row r="19" spans="1:10">
      <c r="A19" s="9" t="s">
        <v>20</v>
      </c>
      <c r="B19" s="10">
        <v>10</v>
      </c>
      <c r="C19" s="10">
        <v>10</v>
      </c>
      <c r="D19" s="10">
        <v>3</v>
      </c>
      <c r="E19" s="10">
        <v>0</v>
      </c>
      <c r="F19" s="10">
        <v>0</v>
      </c>
      <c r="G19" s="7">
        <f t="shared" si="0"/>
        <v>3</v>
      </c>
      <c r="H19" s="8">
        <f t="shared" si="1"/>
        <v>42.857142857142854</v>
      </c>
      <c r="I19" s="8">
        <f t="shared" si="2"/>
        <v>0</v>
      </c>
      <c r="J19" s="8">
        <f t="shared" si="3"/>
        <v>42.857142857142854</v>
      </c>
    </row>
    <row r="20" spans="1:10">
      <c r="A20" s="9" t="s">
        <v>21</v>
      </c>
      <c r="B20" s="10">
        <v>1</v>
      </c>
      <c r="C20" s="10">
        <v>1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9" t="s">
        <v>22</v>
      </c>
      <c r="B21" s="10">
        <v>8</v>
      </c>
      <c r="C21" s="10">
        <v>8</v>
      </c>
      <c r="D21" s="10">
        <v>0</v>
      </c>
      <c r="E21" s="10">
        <v>0</v>
      </c>
      <c r="F21" s="10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>
      <c r="A22" s="9" t="s">
        <v>23</v>
      </c>
      <c r="B22" s="10">
        <v>8</v>
      </c>
      <c r="C22" s="10">
        <v>7</v>
      </c>
      <c r="D22" s="10">
        <v>0</v>
      </c>
      <c r="E22" s="10">
        <v>1</v>
      </c>
      <c r="F22" s="10">
        <v>1</v>
      </c>
      <c r="G22" s="7">
        <f t="shared" si="0"/>
        <v>-1</v>
      </c>
      <c r="H22" s="8">
        <f t="shared" si="1"/>
        <v>0</v>
      </c>
      <c r="I22" s="8">
        <f t="shared" si="2"/>
        <v>11.111111111111111</v>
      </c>
      <c r="J22" s="8">
        <f t="shared" si="3"/>
        <v>-11.111111111111111</v>
      </c>
    </row>
    <row r="23" spans="1:10">
      <c r="A23" s="9" t="s">
        <v>24</v>
      </c>
      <c r="B23" s="10">
        <v>3</v>
      </c>
      <c r="C23" s="10">
        <v>3</v>
      </c>
      <c r="D23" s="10">
        <v>0</v>
      </c>
      <c r="E23" s="10">
        <v>0</v>
      </c>
      <c r="F23" s="10">
        <v>0</v>
      </c>
      <c r="G23" s="7">
        <f t="shared" si="0"/>
        <v>0</v>
      </c>
      <c r="H23" s="8">
        <f t="shared" si="1"/>
        <v>0</v>
      </c>
      <c r="I23" s="8">
        <f t="shared" si="2"/>
        <v>0</v>
      </c>
      <c r="J23" s="8">
        <f t="shared" si="3"/>
        <v>0</v>
      </c>
    </row>
    <row r="24" spans="1:10">
      <c r="A24" s="9" t="s">
        <v>25</v>
      </c>
      <c r="B24" s="10">
        <v>2</v>
      </c>
      <c r="C24" s="10">
        <v>1</v>
      </c>
      <c r="D24" s="10">
        <v>0</v>
      </c>
      <c r="E24" s="10">
        <v>0</v>
      </c>
      <c r="F24" s="10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>
      <c r="A25" s="9" t="s">
        <v>26</v>
      </c>
      <c r="B25" s="10">
        <v>1</v>
      </c>
      <c r="C25" s="10">
        <v>1</v>
      </c>
      <c r="D25" s="10">
        <v>1</v>
      </c>
      <c r="E25" s="10">
        <v>1</v>
      </c>
      <c r="F25" s="10">
        <v>1</v>
      </c>
      <c r="G25" s="7">
        <f t="shared" si="0"/>
        <v>0</v>
      </c>
      <c r="H25" s="8">
        <f t="shared" si="1"/>
        <v>100</v>
      </c>
      <c r="I25" s="8">
        <f t="shared" si="2"/>
        <v>100</v>
      </c>
      <c r="J25" s="8">
        <f t="shared" si="3"/>
        <v>0</v>
      </c>
    </row>
    <row r="26" spans="1:10">
      <c r="A26" s="9" t="s">
        <v>27</v>
      </c>
      <c r="B26" s="10">
        <v>1</v>
      </c>
      <c r="C26" s="10">
        <v>1</v>
      </c>
      <c r="D26" s="10">
        <v>0</v>
      </c>
      <c r="E26" s="10">
        <v>0</v>
      </c>
      <c r="F26" s="10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>
      <c r="A27" s="9" t="s">
        <v>28</v>
      </c>
      <c r="B27" s="10">
        <v>5</v>
      </c>
      <c r="C27" s="10">
        <v>5</v>
      </c>
      <c r="D27" s="10">
        <v>0</v>
      </c>
      <c r="E27" s="10">
        <v>0</v>
      </c>
      <c r="F27" s="10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>
      <c r="A28" s="9" t="s">
        <v>29</v>
      </c>
      <c r="B28" s="10">
        <v>21</v>
      </c>
      <c r="C28" s="10">
        <v>21</v>
      </c>
      <c r="D28" s="10">
        <v>1</v>
      </c>
      <c r="E28" s="10">
        <v>1</v>
      </c>
      <c r="F28" s="10">
        <v>1</v>
      </c>
      <c r="G28" s="7">
        <f t="shared" si="0"/>
        <v>0</v>
      </c>
      <c r="H28" s="8">
        <f t="shared" si="1"/>
        <v>4.7619047619047619</v>
      </c>
      <c r="I28" s="8">
        <f t="shared" si="2"/>
        <v>4.7619047619047619</v>
      </c>
      <c r="J28" s="8">
        <f t="shared" si="3"/>
        <v>0</v>
      </c>
    </row>
    <row r="29" spans="1:10">
      <c r="A29" s="9" t="s">
        <v>30</v>
      </c>
      <c r="B29" s="10">
        <v>7</v>
      </c>
      <c r="C29" s="10">
        <v>7</v>
      </c>
      <c r="D29" s="10">
        <v>2</v>
      </c>
      <c r="E29" s="10">
        <v>0</v>
      </c>
      <c r="F29" s="10">
        <v>0</v>
      </c>
      <c r="G29" s="7">
        <f t="shared" si="0"/>
        <v>2</v>
      </c>
      <c r="H29" s="8">
        <f t="shared" si="1"/>
        <v>40</v>
      </c>
      <c r="I29" s="8">
        <f t="shared" si="2"/>
        <v>0</v>
      </c>
      <c r="J29" s="8">
        <f t="shared" si="3"/>
        <v>40</v>
      </c>
    </row>
    <row r="30" spans="1:10">
      <c r="A30" s="9" t="s">
        <v>31</v>
      </c>
      <c r="B30" s="10">
        <v>8</v>
      </c>
      <c r="C30" s="10">
        <v>7</v>
      </c>
      <c r="D30" s="10">
        <v>1</v>
      </c>
      <c r="E30" s="10">
        <v>0</v>
      </c>
      <c r="F30" s="10">
        <v>0</v>
      </c>
      <c r="G30" s="7">
        <f t="shared" si="0"/>
        <v>1</v>
      </c>
      <c r="H30" s="8">
        <f t="shared" si="1"/>
        <v>14.285714285714285</v>
      </c>
      <c r="I30" s="8">
        <f t="shared" si="2"/>
        <v>0</v>
      </c>
      <c r="J30" s="8">
        <f t="shared" si="3"/>
        <v>14.285714285714285</v>
      </c>
    </row>
    <row r="31" spans="1:10">
      <c r="A31" s="9" t="s">
        <v>32</v>
      </c>
      <c r="B31" s="10">
        <v>1</v>
      </c>
      <c r="C31" s="10">
        <v>1</v>
      </c>
      <c r="D31" s="10">
        <v>0</v>
      </c>
      <c r="E31" s="10">
        <v>0</v>
      </c>
      <c r="F31" s="10">
        <v>0</v>
      </c>
      <c r="G31" s="7">
        <f t="shared" si="0"/>
        <v>0</v>
      </c>
      <c r="H31" s="8">
        <f t="shared" si="1"/>
        <v>0</v>
      </c>
      <c r="I31" s="8">
        <f t="shared" si="2"/>
        <v>0</v>
      </c>
      <c r="J31" s="8">
        <f t="shared" si="3"/>
        <v>0</v>
      </c>
    </row>
    <row r="32" spans="1:10">
      <c r="A32" s="9" t="s">
        <v>35</v>
      </c>
      <c r="B32" s="10">
        <v>162</v>
      </c>
      <c r="C32" s="10">
        <v>150</v>
      </c>
      <c r="D32" s="10">
        <v>17</v>
      </c>
      <c r="E32" s="10">
        <v>12</v>
      </c>
      <c r="F32" s="10">
        <v>12</v>
      </c>
      <c r="G32" s="7">
        <f t="shared" si="0"/>
        <v>5</v>
      </c>
      <c r="H32" s="8">
        <f t="shared" si="1"/>
        <v>10.828025477707007</v>
      </c>
      <c r="I32" s="8">
        <f t="shared" si="2"/>
        <v>7.6433121019108281</v>
      </c>
      <c r="J32" s="8">
        <f t="shared" si="3"/>
        <v>3.1847133757961785</v>
      </c>
    </row>
    <row r="33" spans="1:10">
      <c r="A33" s="9" t="s">
        <v>36</v>
      </c>
      <c r="B33" s="10">
        <v>3</v>
      </c>
      <c r="C33" s="10">
        <v>3</v>
      </c>
      <c r="D33" s="10">
        <v>0</v>
      </c>
      <c r="E33" s="10">
        <v>3</v>
      </c>
      <c r="F33" s="10">
        <v>3</v>
      </c>
      <c r="G33" s="7">
        <f t="shared" si="0"/>
        <v>-3</v>
      </c>
      <c r="H33" s="8">
        <f t="shared" si="1"/>
        <v>0</v>
      </c>
      <c r="I33" s="8">
        <f t="shared" si="2"/>
        <v>50</v>
      </c>
      <c r="J33" s="8">
        <f t="shared" si="3"/>
        <v>-50</v>
      </c>
    </row>
    <row r="34" spans="1:10">
      <c r="A34" s="9" t="s">
        <v>37</v>
      </c>
      <c r="B34" s="10">
        <v>5</v>
      </c>
      <c r="C34" s="10">
        <v>5</v>
      </c>
      <c r="D34" s="10">
        <v>0</v>
      </c>
      <c r="E34" s="10">
        <v>1</v>
      </c>
      <c r="F34" s="10">
        <v>1</v>
      </c>
      <c r="G34" s="7">
        <f t="shared" si="0"/>
        <v>-1</v>
      </c>
      <c r="H34" s="8">
        <f t="shared" si="1"/>
        <v>0</v>
      </c>
      <c r="I34" s="8">
        <f t="shared" si="2"/>
        <v>16.666666666666664</v>
      </c>
      <c r="J34" s="8">
        <f t="shared" si="3"/>
        <v>-16.666666666666664</v>
      </c>
    </row>
    <row r="35" spans="1:10">
      <c r="A35" s="9" t="s">
        <v>38</v>
      </c>
      <c r="B35" s="10">
        <v>1</v>
      </c>
      <c r="C35" s="10">
        <v>1</v>
      </c>
      <c r="D35" s="10">
        <v>0</v>
      </c>
      <c r="E35" s="10">
        <v>0</v>
      </c>
      <c r="F35" s="10">
        <v>0</v>
      </c>
      <c r="G35" s="7">
        <f t="shared" ref="G35:G66" si="4">D35-F35</f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>
      <c r="A36" s="9" t="s">
        <v>39</v>
      </c>
      <c r="B36" s="10">
        <v>16</v>
      </c>
      <c r="C36" s="10">
        <v>16</v>
      </c>
      <c r="D36" s="10">
        <v>0</v>
      </c>
      <c r="E36" s="10">
        <v>0</v>
      </c>
      <c r="F36" s="10">
        <v>0</v>
      </c>
      <c r="G36" s="7">
        <f t="shared" si="4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>
      <c r="A37" s="9" t="s">
        <v>40</v>
      </c>
      <c r="B37" s="10">
        <v>4</v>
      </c>
      <c r="C37" s="10">
        <v>4</v>
      </c>
      <c r="D37" s="10">
        <v>0</v>
      </c>
      <c r="E37" s="10">
        <v>0</v>
      </c>
      <c r="F37" s="10">
        <v>0</v>
      </c>
      <c r="G37" s="7">
        <f t="shared" si="4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>
      <c r="A38" s="9" t="s">
        <v>42</v>
      </c>
      <c r="B38" s="10">
        <v>1</v>
      </c>
      <c r="C38" s="10">
        <v>1</v>
      </c>
      <c r="D38" s="10">
        <v>0</v>
      </c>
      <c r="E38" s="10">
        <v>1</v>
      </c>
      <c r="F38" s="10">
        <v>1</v>
      </c>
      <c r="G38" s="7">
        <f t="shared" si="4"/>
        <v>-1</v>
      </c>
      <c r="H38" s="8">
        <f t="shared" si="1"/>
        <v>0</v>
      </c>
      <c r="I38" s="8">
        <f t="shared" si="2"/>
        <v>50</v>
      </c>
      <c r="J38" s="8">
        <f t="shared" si="3"/>
        <v>-50</v>
      </c>
    </row>
    <row r="39" spans="1:10">
      <c r="A39" s="9" t="s">
        <v>43</v>
      </c>
      <c r="B39" s="10">
        <v>7</v>
      </c>
      <c r="C39" s="10">
        <v>7</v>
      </c>
      <c r="D39" s="10">
        <v>2</v>
      </c>
      <c r="E39" s="10">
        <v>0</v>
      </c>
      <c r="F39" s="10">
        <v>0</v>
      </c>
      <c r="G39" s="7">
        <f t="shared" si="4"/>
        <v>2</v>
      </c>
      <c r="H39" s="8">
        <f t="shared" si="1"/>
        <v>40</v>
      </c>
      <c r="I39" s="8">
        <f t="shared" si="2"/>
        <v>0</v>
      </c>
      <c r="J39" s="8">
        <f t="shared" si="3"/>
        <v>40</v>
      </c>
    </row>
    <row r="40" spans="1:10">
      <c r="A40" s="9" t="s">
        <v>44</v>
      </c>
      <c r="B40" s="10">
        <v>3</v>
      </c>
      <c r="C40" s="10">
        <v>2</v>
      </c>
      <c r="D40" s="10">
        <v>1</v>
      </c>
      <c r="E40" s="10">
        <v>0</v>
      </c>
      <c r="F40" s="10">
        <v>0</v>
      </c>
      <c r="G40" s="7">
        <f t="shared" si="4"/>
        <v>1</v>
      </c>
      <c r="H40" s="8">
        <f t="shared" si="1"/>
        <v>50</v>
      </c>
      <c r="I40" s="8">
        <f t="shared" si="2"/>
        <v>0</v>
      </c>
      <c r="J40" s="8">
        <f t="shared" si="3"/>
        <v>50</v>
      </c>
    </row>
    <row r="41" spans="1:10">
      <c r="A41" s="9" t="s">
        <v>48</v>
      </c>
      <c r="B41" s="10">
        <v>8</v>
      </c>
      <c r="C41" s="10">
        <v>8</v>
      </c>
      <c r="D41" s="10">
        <v>1</v>
      </c>
      <c r="E41" s="10">
        <v>1</v>
      </c>
      <c r="F41" s="10">
        <v>1</v>
      </c>
      <c r="G41" s="7">
        <f t="shared" si="4"/>
        <v>0</v>
      </c>
      <c r="H41" s="8">
        <f t="shared" si="1"/>
        <v>12.5</v>
      </c>
      <c r="I41" s="8">
        <f t="shared" si="2"/>
        <v>12.5</v>
      </c>
      <c r="J41" s="8">
        <f t="shared" si="3"/>
        <v>0</v>
      </c>
    </row>
    <row r="42" spans="1:10">
      <c r="A42" s="9" t="s">
        <v>49</v>
      </c>
      <c r="B42" s="10">
        <v>1</v>
      </c>
      <c r="C42" s="10">
        <v>1</v>
      </c>
      <c r="D42" s="10">
        <v>0</v>
      </c>
      <c r="E42" s="10">
        <v>2</v>
      </c>
      <c r="F42" s="10">
        <v>2</v>
      </c>
      <c r="G42" s="7">
        <f t="shared" si="4"/>
        <v>-2</v>
      </c>
      <c r="H42" s="8">
        <f t="shared" si="1"/>
        <v>0</v>
      </c>
      <c r="I42" s="8">
        <f t="shared" si="2"/>
        <v>66.666666666666657</v>
      </c>
      <c r="J42" s="8">
        <f t="shared" si="3"/>
        <v>-66.666666666666657</v>
      </c>
    </row>
    <row r="43" spans="1:10">
      <c r="A43" s="9" t="s">
        <v>51</v>
      </c>
      <c r="B43" s="10">
        <v>2</v>
      </c>
      <c r="C43" s="10">
        <v>2</v>
      </c>
      <c r="D43" s="10">
        <v>1</v>
      </c>
      <c r="E43" s="10">
        <v>0</v>
      </c>
      <c r="F43" s="10">
        <v>0</v>
      </c>
      <c r="G43" s="7">
        <f t="shared" si="4"/>
        <v>1</v>
      </c>
      <c r="H43" s="8">
        <f t="shared" si="1"/>
        <v>100</v>
      </c>
      <c r="I43" s="8">
        <f t="shared" si="2"/>
        <v>0</v>
      </c>
      <c r="J43" s="8">
        <f t="shared" si="3"/>
        <v>100</v>
      </c>
    </row>
    <row r="44" spans="1:10">
      <c r="A44" s="9" t="s">
        <v>52</v>
      </c>
      <c r="B44" s="10">
        <v>22</v>
      </c>
      <c r="C44" s="10">
        <v>20</v>
      </c>
      <c r="D44" s="10">
        <v>3</v>
      </c>
      <c r="E44" s="10">
        <v>3</v>
      </c>
      <c r="F44" s="10">
        <v>3</v>
      </c>
      <c r="G44" s="7">
        <f t="shared" si="4"/>
        <v>0</v>
      </c>
      <c r="H44" s="8">
        <f t="shared" si="1"/>
        <v>13.636363636363635</v>
      </c>
      <c r="I44" s="8">
        <f t="shared" si="2"/>
        <v>13.636363636363635</v>
      </c>
      <c r="J44" s="8">
        <f t="shared" si="3"/>
        <v>0</v>
      </c>
    </row>
    <row r="45" spans="1:10">
      <c r="A45" s="9" t="s">
        <v>54</v>
      </c>
      <c r="B45" s="10">
        <v>0</v>
      </c>
      <c r="C45" s="10">
        <v>0</v>
      </c>
      <c r="D45" s="10">
        <v>0</v>
      </c>
      <c r="E45" s="10">
        <v>1</v>
      </c>
      <c r="F45" s="10">
        <v>1</v>
      </c>
      <c r="G45" s="7">
        <f t="shared" si="4"/>
        <v>-1</v>
      </c>
      <c r="H45" s="8">
        <f t="shared" si="1"/>
        <v>0</v>
      </c>
      <c r="I45" s="8">
        <f t="shared" si="2"/>
        <v>100</v>
      </c>
      <c r="J45" s="8">
        <f t="shared" si="3"/>
        <v>-100</v>
      </c>
    </row>
    <row r="46" spans="1:10">
      <c r="A46" s="9" t="s">
        <v>55</v>
      </c>
      <c r="B46" s="10">
        <v>4</v>
      </c>
      <c r="C46" s="10">
        <v>3</v>
      </c>
      <c r="D46" s="10">
        <v>1</v>
      </c>
      <c r="E46" s="10">
        <v>0</v>
      </c>
      <c r="F46" s="10">
        <v>0</v>
      </c>
      <c r="G46" s="7">
        <f t="shared" si="4"/>
        <v>1</v>
      </c>
      <c r="H46" s="8">
        <f t="shared" si="1"/>
        <v>33.333333333333329</v>
      </c>
      <c r="I46" s="8">
        <f t="shared" si="2"/>
        <v>0</v>
      </c>
      <c r="J46" s="8">
        <f t="shared" si="3"/>
        <v>33.333333333333329</v>
      </c>
    </row>
    <row r="47" spans="1:10">
      <c r="A47" s="9" t="s">
        <v>57</v>
      </c>
      <c r="B47" s="10">
        <v>6</v>
      </c>
      <c r="C47" s="10">
        <v>5</v>
      </c>
      <c r="D47" s="10">
        <v>1</v>
      </c>
      <c r="E47" s="10">
        <v>0</v>
      </c>
      <c r="F47" s="10">
        <v>0</v>
      </c>
      <c r="G47" s="7">
        <f t="shared" si="4"/>
        <v>1</v>
      </c>
      <c r="H47" s="8">
        <f t="shared" si="1"/>
        <v>20</v>
      </c>
      <c r="I47" s="8">
        <f t="shared" si="2"/>
        <v>0</v>
      </c>
      <c r="J47" s="8">
        <f t="shared" si="3"/>
        <v>20</v>
      </c>
    </row>
    <row r="48" spans="1:10">
      <c r="A48" s="9" t="s">
        <v>58</v>
      </c>
      <c r="B48" s="10">
        <v>1</v>
      </c>
      <c r="C48" s="10">
        <v>1</v>
      </c>
      <c r="D48" s="10">
        <v>0</v>
      </c>
      <c r="E48" s="10">
        <v>0</v>
      </c>
      <c r="F48" s="10">
        <v>0</v>
      </c>
      <c r="G48" s="7">
        <f t="shared" si="4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>
      <c r="A49" s="9" t="s">
        <v>59</v>
      </c>
      <c r="B49" s="10">
        <v>7</v>
      </c>
      <c r="C49" s="10">
        <v>7</v>
      </c>
      <c r="D49" s="10">
        <v>1</v>
      </c>
      <c r="E49" s="10">
        <v>0</v>
      </c>
      <c r="F49" s="10">
        <v>0</v>
      </c>
      <c r="G49" s="7">
        <f t="shared" si="4"/>
        <v>1</v>
      </c>
      <c r="H49" s="8">
        <f t="shared" si="1"/>
        <v>16.666666666666664</v>
      </c>
      <c r="I49" s="8">
        <f t="shared" si="2"/>
        <v>0</v>
      </c>
      <c r="J49" s="8">
        <f t="shared" si="3"/>
        <v>16.666666666666664</v>
      </c>
    </row>
    <row r="50" spans="1:10">
      <c r="A50" s="9" t="s">
        <v>61</v>
      </c>
      <c r="B50" s="10">
        <v>5</v>
      </c>
      <c r="C50" s="10">
        <v>5</v>
      </c>
      <c r="D50" s="10">
        <v>1</v>
      </c>
      <c r="E50" s="10">
        <v>0</v>
      </c>
      <c r="F50" s="10">
        <v>0</v>
      </c>
      <c r="G50" s="7">
        <f t="shared" si="4"/>
        <v>1</v>
      </c>
      <c r="H50" s="8">
        <f t="shared" si="1"/>
        <v>25</v>
      </c>
      <c r="I50" s="8">
        <f t="shared" si="2"/>
        <v>0</v>
      </c>
      <c r="J50" s="8">
        <f t="shared" si="3"/>
        <v>25</v>
      </c>
    </row>
    <row r="51" spans="1:10">
      <c r="A51" s="9" t="s">
        <v>62</v>
      </c>
      <c r="B51" s="10">
        <v>1</v>
      </c>
      <c r="C51" s="10">
        <v>1</v>
      </c>
      <c r="D51" s="10">
        <v>0</v>
      </c>
      <c r="E51" s="10">
        <v>0</v>
      </c>
      <c r="F51" s="10">
        <v>0</v>
      </c>
      <c r="G51" s="7">
        <f t="shared" si="4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>
      <c r="A52" s="9" t="s">
        <v>63</v>
      </c>
      <c r="B52" s="10">
        <v>8</v>
      </c>
      <c r="C52" s="10">
        <v>8</v>
      </c>
      <c r="D52" s="10">
        <v>2</v>
      </c>
      <c r="E52" s="10">
        <v>0</v>
      </c>
      <c r="F52" s="10">
        <v>0</v>
      </c>
      <c r="G52" s="7">
        <f t="shared" si="4"/>
        <v>2</v>
      </c>
      <c r="H52" s="8">
        <f t="shared" si="1"/>
        <v>33.333333333333329</v>
      </c>
      <c r="I52" s="8">
        <f t="shared" si="2"/>
        <v>0</v>
      </c>
      <c r="J52" s="8">
        <f t="shared" si="3"/>
        <v>33.333333333333329</v>
      </c>
    </row>
    <row r="53" spans="1:10">
      <c r="A53" s="9" t="s">
        <v>64</v>
      </c>
      <c r="B53" s="10">
        <v>1</v>
      </c>
      <c r="C53" s="10">
        <v>1</v>
      </c>
      <c r="D53" s="10">
        <v>0</v>
      </c>
      <c r="E53" s="10">
        <v>0</v>
      </c>
      <c r="F53" s="10">
        <v>0</v>
      </c>
      <c r="G53" s="7">
        <f t="shared" si="4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>
      <c r="A54" s="9" t="s">
        <v>65</v>
      </c>
      <c r="B54" s="10">
        <v>1</v>
      </c>
      <c r="C54" s="10">
        <v>1</v>
      </c>
      <c r="D54" s="10">
        <v>0</v>
      </c>
      <c r="E54" s="10">
        <v>0</v>
      </c>
      <c r="F54" s="10">
        <v>0</v>
      </c>
      <c r="G54" s="7">
        <f t="shared" si="4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>
      <c r="A55" s="9" t="s">
        <v>66</v>
      </c>
      <c r="B55" s="10">
        <v>2</v>
      </c>
      <c r="C55" s="10">
        <v>2</v>
      </c>
      <c r="D55" s="10">
        <v>1</v>
      </c>
      <c r="E55" s="10">
        <v>0</v>
      </c>
      <c r="F55" s="10">
        <v>0</v>
      </c>
      <c r="G55" s="7">
        <f t="shared" si="4"/>
        <v>1</v>
      </c>
      <c r="H55" s="8">
        <f t="shared" si="1"/>
        <v>100</v>
      </c>
      <c r="I55" s="8">
        <f t="shared" si="2"/>
        <v>0</v>
      </c>
      <c r="J55" s="8">
        <f t="shared" si="3"/>
        <v>100</v>
      </c>
    </row>
    <row r="56" spans="1:10">
      <c r="A56" s="9" t="s">
        <v>68</v>
      </c>
      <c r="B56" s="10">
        <v>6</v>
      </c>
      <c r="C56" s="10">
        <v>6</v>
      </c>
      <c r="D56" s="10">
        <v>0</v>
      </c>
      <c r="E56" s="10">
        <v>0</v>
      </c>
      <c r="F56" s="10">
        <v>0</v>
      </c>
      <c r="G56" s="7">
        <f t="shared" si="4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>
      <c r="A57" s="9" t="s">
        <v>69</v>
      </c>
      <c r="B57" s="10">
        <v>1</v>
      </c>
      <c r="C57" s="10">
        <v>0</v>
      </c>
      <c r="D57" s="10">
        <v>0</v>
      </c>
      <c r="E57" s="10">
        <v>0</v>
      </c>
      <c r="F57" s="10">
        <v>0</v>
      </c>
      <c r="G57" s="7">
        <f t="shared" si="4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>
      <c r="A58" s="9" t="s">
        <v>70</v>
      </c>
      <c r="B58" s="10">
        <v>4</v>
      </c>
      <c r="C58" s="10">
        <v>4</v>
      </c>
      <c r="D58" s="10">
        <v>0</v>
      </c>
      <c r="E58" s="10">
        <v>0</v>
      </c>
      <c r="F58" s="10">
        <v>0</v>
      </c>
      <c r="G58" s="7">
        <f t="shared" si="4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>
      <c r="A59" s="9" t="s">
        <v>71</v>
      </c>
      <c r="B59" s="10">
        <v>3</v>
      </c>
      <c r="C59" s="10">
        <v>1</v>
      </c>
      <c r="D59" s="10">
        <v>0</v>
      </c>
      <c r="E59" s="10">
        <v>0</v>
      </c>
      <c r="F59" s="10">
        <v>0</v>
      </c>
      <c r="G59" s="7">
        <f t="shared" si="4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>
      <c r="A60" s="9" t="s">
        <v>73</v>
      </c>
      <c r="B60" s="10">
        <v>3</v>
      </c>
      <c r="C60" s="10">
        <v>3</v>
      </c>
      <c r="D60" s="10">
        <v>1</v>
      </c>
      <c r="E60" s="10">
        <v>0</v>
      </c>
      <c r="F60" s="10">
        <v>0</v>
      </c>
      <c r="G60" s="7">
        <f t="shared" si="4"/>
        <v>1</v>
      </c>
      <c r="H60" s="8">
        <f t="shared" si="1"/>
        <v>50</v>
      </c>
      <c r="I60" s="8">
        <f t="shared" si="2"/>
        <v>0</v>
      </c>
      <c r="J60" s="8">
        <f t="shared" si="3"/>
        <v>50</v>
      </c>
    </row>
    <row r="61" spans="1:10">
      <c r="A61" s="9" t="s">
        <v>74</v>
      </c>
      <c r="B61" s="10">
        <v>1</v>
      </c>
      <c r="C61" s="10">
        <v>1</v>
      </c>
      <c r="D61" s="10">
        <v>0</v>
      </c>
      <c r="E61" s="10">
        <v>0</v>
      </c>
      <c r="F61" s="10">
        <v>0</v>
      </c>
      <c r="G61" s="7">
        <f t="shared" si="4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>
      <c r="A62" s="9" t="s">
        <v>75</v>
      </c>
      <c r="B62" s="10">
        <v>3</v>
      </c>
      <c r="C62" s="10">
        <v>3</v>
      </c>
      <c r="D62" s="10">
        <v>0</v>
      </c>
      <c r="E62" s="10">
        <v>0</v>
      </c>
      <c r="F62" s="10">
        <v>0</v>
      </c>
      <c r="G62" s="7">
        <f t="shared" si="4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>
      <c r="A63" s="9" t="s">
        <v>76</v>
      </c>
      <c r="B63" s="10">
        <v>5</v>
      </c>
      <c r="C63" s="10">
        <v>5</v>
      </c>
      <c r="D63" s="10">
        <v>1</v>
      </c>
      <c r="E63" s="10">
        <v>0</v>
      </c>
      <c r="F63" s="10">
        <v>0</v>
      </c>
      <c r="G63" s="7">
        <f t="shared" si="4"/>
        <v>1</v>
      </c>
      <c r="H63" s="8">
        <f t="shared" si="1"/>
        <v>25</v>
      </c>
      <c r="I63" s="8">
        <f t="shared" si="2"/>
        <v>0</v>
      </c>
      <c r="J63" s="8">
        <f t="shared" si="3"/>
        <v>25</v>
      </c>
    </row>
    <row r="64" spans="1:10">
      <c r="A64" s="9" t="s">
        <v>77</v>
      </c>
      <c r="B64" s="10">
        <v>2</v>
      </c>
      <c r="C64" s="10">
        <v>2</v>
      </c>
      <c r="D64" s="10">
        <v>0</v>
      </c>
      <c r="E64" s="10">
        <v>0</v>
      </c>
      <c r="F64" s="10">
        <v>0</v>
      </c>
      <c r="G64" s="7">
        <f t="shared" si="4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>
      <c r="A65" s="9" t="s">
        <v>78</v>
      </c>
      <c r="B65" s="10">
        <v>3</v>
      </c>
      <c r="C65" s="10">
        <v>3</v>
      </c>
      <c r="D65" s="10">
        <v>0</v>
      </c>
      <c r="E65" s="10">
        <v>0</v>
      </c>
      <c r="F65" s="10">
        <v>0</v>
      </c>
      <c r="G65" s="7">
        <f t="shared" si="4"/>
        <v>0</v>
      </c>
      <c r="H65" s="8">
        <f t="shared" si="1"/>
        <v>0</v>
      </c>
      <c r="I65" s="8">
        <f t="shared" si="2"/>
        <v>0</v>
      </c>
      <c r="J65" s="8">
        <f t="shared" si="3"/>
        <v>0</v>
      </c>
    </row>
    <row r="66" spans="1:10">
      <c r="A66" s="9" t="s">
        <v>79</v>
      </c>
      <c r="B66" s="10">
        <v>5</v>
      </c>
      <c r="C66" s="10">
        <v>5</v>
      </c>
      <c r="D66" s="10">
        <v>1</v>
      </c>
      <c r="E66" s="10">
        <v>0</v>
      </c>
      <c r="F66" s="10">
        <v>0</v>
      </c>
      <c r="G66" s="7">
        <f t="shared" si="4"/>
        <v>1</v>
      </c>
      <c r="H66" s="8">
        <f t="shared" si="1"/>
        <v>25</v>
      </c>
      <c r="I66" s="8">
        <f t="shared" si="2"/>
        <v>0</v>
      </c>
      <c r="J66" s="8">
        <f t="shared" si="3"/>
        <v>25</v>
      </c>
    </row>
    <row r="67" spans="1:10">
      <c r="A67" s="9" t="s">
        <v>82</v>
      </c>
      <c r="B67" s="10">
        <v>1</v>
      </c>
      <c r="C67" s="10">
        <v>1</v>
      </c>
      <c r="D67" s="10">
        <v>0</v>
      </c>
      <c r="E67" s="10">
        <v>0</v>
      </c>
      <c r="F67" s="10">
        <v>0</v>
      </c>
      <c r="G67" s="7">
        <f t="shared" ref="G67:G98" si="5">D67-F67</f>
        <v>0</v>
      </c>
      <c r="H67" s="8">
        <f t="shared" ref="H67:H82" si="6">D67/(B67-D67+F67)*100</f>
        <v>0</v>
      </c>
      <c r="I67" s="8">
        <f t="shared" ref="I67:I82" si="7">F67/(B67-D67+F67)*100</f>
        <v>0</v>
      </c>
      <c r="J67" s="8">
        <f t="shared" ref="J67:J82" si="8">G67/(B67-D67+F67)*100</f>
        <v>0</v>
      </c>
    </row>
    <row r="68" spans="1:10">
      <c r="A68" s="9" t="s">
        <v>83</v>
      </c>
      <c r="B68" s="10">
        <v>1</v>
      </c>
      <c r="C68" s="10">
        <v>1</v>
      </c>
      <c r="D68" s="10">
        <v>0</v>
      </c>
      <c r="E68" s="10">
        <v>1</v>
      </c>
      <c r="F68" s="10">
        <v>1</v>
      </c>
      <c r="G68" s="7">
        <f t="shared" si="5"/>
        <v>-1</v>
      </c>
      <c r="H68" s="8">
        <f t="shared" si="6"/>
        <v>0</v>
      </c>
      <c r="I68" s="8">
        <f t="shared" si="7"/>
        <v>50</v>
      </c>
      <c r="J68" s="8">
        <f t="shared" si="8"/>
        <v>-50</v>
      </c>
    </row>
    <row r="69" spans="1:10">
      <c r="A69" s="9" t="s">
        <v>84</v>
      </c>
      <c r="B69" s="10">
        <v>2</v>
      </c>
      <c r="C69" s="10">
        <v>2</v>
      </c>
      <c r="D69" s="10">
        <v>0</v>
      </c>
      <c r="E69" s="10">
        <v>0</v>
      </c>
      <c r="F69" s="10">
        <v>0</v>
      </c>
      <c r="G69" s="7">
        <f t="shared" si="5"/>
        <v>0</v>
      </c>
      <c r="H69" s="8">
        <f t="shared" si="6"/>
        <v>0</v>
      </c>
      <c r="I69" s="8">
        <f t="shared" si="7"/>
        <v>0</v>
      </c>
      <c r="J69" s="8">
        <f t="shared" si="8"/>
        <v>0</v>
      </c>
    </row>
    <row r="70" spans="1:10">
      <c r="A70" s="9" t="s">
        <v>85</v>
      </c>
      <c r="B70" s="10">
        <v>9</v>
      </c>
      <c r="C70" s="10">
        <v>9</v>
      </c>
      <c r="D70" s="10">
        <v>3</v>
      </c>
      <c r="E70" s="10">
        <v>0</v>
      </c>
      <c r="F70" s="10">
        <v>0</v>
      </c>
      <c r="G70" s="7">
        <f t="shared" si="5"/>
        <v>3</v>
      </c>
      <c r="H70" s="8">
        <f t="shared" si="6"/>
        <v>50</v>
      </c>
      <c r="I70" s="8">
        <f t="shared" si="7"/>
        <v>0</v>
      </c>
      <c r="J70" s="8">
        <f t="shared" si="8"/>
        <v>50</v>
      </c>
    </row>
    <row r="71" spans="1:10">
      <c r="A71" s="9" t="s">
        <v>86</v>
      </c>
      <c r="B71" s="10">
        <v>1</v>
      </c>
      <c r="C71" s="10">
        <v>1</v>
      </c>
      <c r="D71" s="10">
        <v>0</v>
      </c>
      <c r="E71" s="10">
        <v>0</v>
      </c>
      <c r="F71" s="10">
        <v>0</v>
      </c>
      <c r="G71" s="7">
        <f t="shared" si="5"/>
        <v>0</v>
      </c>
      <c r="H71" s="8">
        <f t="shared" si="6"/>
        <v>0</v>
      </c>
      <c r="I71" s="8">
        <f t="shared" si="7"/>
        <v>0</v>
      </c>
      <c r="J71" s="8">
        <f t="shared" si="8"/>
        <v>0</v>
      </c>
    </row>
    <row r="72" spans="1:10">
      <c r="A72" s="9" t="s">
        <v>87</v>
      </c>
      <c r="B72" s="10">
        <v>2</v>
      </c>
      <c r="C72" s="10">
        <v>2</v>
      </c>
      <c r="D72" s="10">
        <v>1</v>
      </c>
      <c r="E72" s="10">
        <v>0</v>
      </c>
      <c r="F72" s="10">
        <v>0</v>
      </c>
      <c r="G72" s="7">
        <f t="shared" si="5"/>
        <v>1</v>
      </c>
      <c r="H72" s="8">
        <f t="shared" si="6"/>
        <v>100</v>
      </c>
      <c r="I72" s="8">
        <f t="shared" si="7"/>
        <v>0</v>
      </c>
      <c r="J72" s="8">
        <f t="shared" si="8"/>
        <v>100</v>
      </c>
    </row>
    <row r="73" spans="1:10">
      <c r="A73" s="9" t="s">
        <v>88</v>
      </c>
      <c r="B73" s="10">
        <v>4</v>
      </c>
      <c r="C73" s="10">
        <v>4</v>
      </c>
      <c r="D73" s="10">
        <v>0</v>
      </c>
      <c r="E73" s="10">
        <v>1</v>
      </c>
      <c r="F73" s="10">
        <v>1</v>
      </c>
      <c r="G73" s="7">
        <f t="shared" si="5"/>
        <v>-1</v>
      </c>
      <c r="H73" s="8">
        <f t="shared" si="6"/>
        <v>0</v>
      </c>
      <c r="I73" s="8">
        <f t="shared" si="7"/>
        <v>20</v>
      </c>
      <c r="J73" s="8">
        <f t="shared" si="8"/>
        <v>-20</v>
      </c>
    </row>
    <row r="74" spans="1:10">
      <c r="A74" s="9" t="s">
        <v>90</v>
      </c>
      <c r="B74" s="10">
        <v>2</v>
      </c>
      <c r="C74" s="10">
        <v>2</v>
      </c>
      <c r="D74" s="10">
        <v>0</v>
      </c>
      <c r="E74" s="10">
        <v>0</v>
      </c>
      <c r="F74" s="10">
        <v>0</v>
      </c>
      <c r="G74" s="7">
        <f t="shared" si="5"/>
        <v>0</v>
      </c>
      <c r="H74" s="8">
        <f t="shared" si="6"/>
        <v>0</v>
      </c>
      <c r="I74" s="8">
        <f t="shared" si="7"/>
        <v>0</v>
      </c>
      <c r="J74" s="8">
        <f t="shared" si="8"/>
        <v>0</v>
      </c>
    </row>
    <row r="75" spans="1:10">
      <c r="A75" s="9" t="s">
        <v>91</v>
      </c>
      <c r="B75" s="10">
        <v>2</v>
      </c>
      <c r="C75" s="10">
        <v>2</v>
      </c>
      <c r="D75" s="10">
        <v>0</v>
      </c>
      <c r="E75" s="10">
        <v>0</v>
      </c>
      <c r="F75" s="10">
        <v>0</v>
      </c>
      <c r="G75" s="7">
        <f t="shared" si="5"/>
        <v>0</v>
      </c>
      <c r="H75" s="8">
        <f t="shared" si="6"/>
        <v>0</v>
      </c>
      <c r="I75" s="8">
        <f t="shared" si="7"/>
        <v>0</v>
      </c>
      <c r="J75" s="8">
        <f t="shared" si="8"/>
        <v>0</v>
      </c>
    </row>
    <row r="76" spans="1:10">
      <c r="A76" s="9" t="s">
        <v>92</v>
      </c>
      <c r="B76" s="10">
        <v>4</v>
      </c>
      <c r="C76" s="10">
        <v>4</v>
      </c>
      <c r="D76" s="10">
        <v>0</v>
      </c>
      <c r="E76" s="10">
        <v>0</v>
      </c>
      <c r="F76" s="10">
        <v>0</v>
      </c>
      <c r="G76" s="7">
        <f t="shared" si="5"/>
        <v>0</v>
      </c>
      <c r="H76" s="8">
        <f t="shared" si="6"/>
        <v>0</v>
      </c>
      <c r="I76" s="8">
        <f t="shared" si="7"/>
        <v>0</v>
      </c>
      <c r="J76" s="8">
        <f t="shared" si="8"/>
        <v>0</v>
      </c>
    </row>
    <row r="77" spans="1:10">
      <c r="A77" s="9" t="s">
        <v>93</v>
      </c>
      <c r="B77" s="10">
        <v>3</v>
      </c>
      <c r="C77" s="10">
        <v>3</v>
      </c>
      <c r="D77" s="10">
        <v>0</v>
      </c>
      <c r="E77" s="10">
        <v>0</v>
      </c>
      <c r="F77" s="10">
        <v>0</v>
      </c>
      <c r="G77" s="7">
        <f t="shared" si="5"/>
        <v>0</v>
      </c>
      <c r="H77" s="8">
        <f t="shared" si="6"/>
        <v>0</v>
      </c>
      <c r="I77" s="8">
        <f t="shared" si="7"/>
        <v>0</v>
      </c>
      <c r="J77" s="8">
        <f t="shared" si="8"/>
        <v>0</v>
      </c>
    </row>
    <row r="78" spans="1:10">
      <c r="A78" s="9" t="s">
        <v>94</v>
      </c>
      <c r="B78" s="10">
        <v>0</v>
      </c>
      <c r="C78" s="10">
        <v>0</v>
      </c>
      <c r="D78" s="10">
        <v>0</v>
      </c>
      <c r="E78" s="10">
        <v>1</v>
      </c>
      <c r="F78" s="10">
        <v>1</v>
      </c>
      <c r="G78" s="7">
        <f t="shared" si="5"/>
        <v>-1</v>
      </c>
      <c r="H78" s="8">
        <f t="shared" si="6"/>
        <v>0</v>
      </c>
      <c r="I78" s="8">
        <f t="shared" si="7"/>
        <v>100</v>
      </c>
      <c r="J78" s="8">
        <f t="shared" si="8"/>
        <v>-100</v>
      </c>
    </row>
    <row r="79" spans="1:10">
      <c r="A79" s="9" t="s">
        <v>96</v>
      </c>
      <c r="B79" s="10">
        <v>1</v>
      </c>
      <c r="C79" s="10">
        <v>1</v>
      </c>
      <c r="D79" s="10">
        <v>1</v>
      </c>
      <c r="E79" s="10">
        <v>0</v>
      </c>
      <c r="F79" s="10">
        <v>0</v>
      </c>
      <c r="G79" s="7">
        <f t="shared" si="5"/>
        <v>1</v>
      </c>
      <c r="H79" s="8">
        <v>0</v>
      </c>
      <c r="I79" s="8">
        <v>0</v>
      </c>
      <c r="J79" s="8">
        <v>0</v>
      </c>
    </row>
    <row r="80" spans="1:10">
      <c r="A80" s="9" t="s">
        <v>97</v>
      </c>
      <c r="B80" s="10">
        <v>2</v>
      </c>
      <c r="C80" s="10">
        <v>2</v>
      </c>
      <c r="D80" s="10">
        <v>0</v>
      </c>
      <c r="E80" s="10">
        <v>0</v>
      </c>
      <c r="F80" s="10">
        <v>0</v>
      </c>
      <c r="G80" s="7">
        <f t="shared" si="5"/>
        <v>0</v>
      </c>
      <c r="H80" s="8">
        <f t="shared" si="6"/>
        <v>0</v>
      </c>
      <c r="I80" s="8">
        <f t="shared" si="7"/>
        <v>0</v>
      </c>
      <c r="J80" s="8">
        <f t="shared" si="8"/>
        <v>0</v>
      </c>
    </row>
    <row r="81" spans="1:10">
      <c r="A81" s="9" t="s">
        <v>98</v>
      </c>
      <c r="B81" s="10">
        <v>1</v>
      </c>
      <c r="C81" s="10">
        <v>1</v>
      </c>
      <c r="D81" s="10">
        <v>0</v>
      </c>
      <c r="E81" s="10">
        <v>0</v>
      </c>
      <c r="F81" s="10">
        <v>0</v>
      </c>
      <c r="G81" s="7">
        <f t="shared" si="5"/>
        <v>0</v>
      </c>
      <c r="H81" s="8">
        <f t="shared" si="6"/>
        <v>0</v>
      </c>
      <c r="I81" s="8">
        <f t="shared" si="7"/>
        <v>0</v>
      </c>
      <c r="J81" s="8">
        <f t="shared" si="8"/>
        <v>0</v>
      </c>
    </row>
    <row r="82" spans="1:10">
      <c r="A82" s="13" t="s">
        <v>109</v>
      </c>
      <c r="B82" s="14">
        <v>473</v>
      </c>
      <c r="C82" s="14">
        <v>447</v>
      </c>
      <c r="D82" s="14">
        <v>52</v>
      </c>
      <c r="E82" s="14">
        <v>32</v>
      </c>
      <c r="F82" s="14">
        <v>32</v>
      </c>
      <c r="G82" s="15">
        <f t="shared" si="5"/>
        <v>20</v>
      </c>
      <c r="H82" s="16">
        <f t="shared" si="6"/>
        <v>11.479028697571744</v>
      </c>
      <c r="I82" s="16">
        <f t="shared" si="7"/>
        <v>7.0640176600441498</v>
      </c>
      <c r="J82" s="16">
        <f t="shared" si="8"/>
        <v>4.4150110375275942</v>
      </c>
    </row>
    <row r="85" spans="1:10">
      <c r="A85" s="1" t="s">
        <v>110</v>
      </c>
      <c r="B85" s="2"/>
      <c r="C85" s="2"/>
    </row>
    <row r="86" spans="1:10">
      <c r="A86" s="1" t="s">
        <v>111</v>
      </c>
      <c r="B86" s="2"/>
      <c r="C86" s="2"/>
    </row>
  </sheetData>
  <mergeCells count="1">
    <mergeCell ref="A1:J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D46E7-5223-4F7A-9D4F-224C3245D54E}">
  <dimension ref="A1:J95"/>
  <sheetViews>
    <sheetView topLeftCell="A64" workbookViewId="0">
      <selection activeCell="A94" sqref="A94:D95"/>
    </sheetView>
  </sheetViews>
  <sheetFormatPr defaultRowHeight="15"/>
  <cols>
    <col min="1" max="1" width="20.85546875" customWidth="1"/>
  </cols>
  <sheetData>
    <row r="1" spans="1:10" ht="27" customHeight="1">
      <c r="A1" s="20" t="s">
        <v>126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</v>
      </c>
      <c r="B3" s="10">
        <v>1</v>
      </c>
      <c r="C3" s="10">
        <v>1</v>
      </c>
      <c r="D3" s="10">
        <v>0</v>
      </c>
      <c r="E3" s="10">
        <v>0</v>
      </c>
      <c r="F3" s="10">
        <v>0</v>
      </c>
      <c r="G3" s="7">
        <f t="shared" ref="G3:G34" si="0">D3-F3</f>
        <v>0</v>
      </c>
      <c r="H3" s="8">
        <f t="shared" ref="H3:H66" si="1">D3/(B3-D3+F3)*100</f>
        <v>0</v>
      </c>
      <c r="I3" s="8">
        <f t="shared" ref="I3:I66" si="2">F3/(B3-D3+F3)*100</f>
        <v>0</v>
      </c>
      <c r="J3" s="8">
        <f t="shared" ref="J3:J66" si="3">G3/(B3-D3+F3)*100</f>
        <v>0</v>
      </c>
    </row>
    <row r="4" spans="1:10">
      <c r="A4" s="9" t="s">
        <v>2</v>
      </c>
      <c r="B4" s="10">
        <v>2</v>
      </c>
      <c r="C4" s="10">
        <v>2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3</v>
      </c>
      <c r="B5" s="10">
        <v>4</v>
      </c>
      <c r="C5" s="10">
        <v>4</v>
      </c>
      <c r="D5" s="10">
        <v>1</v>
      </c>
      <c r="E5" s="10">
        <v>0</v>
      </c>
      <c r="F5" s="10">
        <v>0</v>
      </c>
      <c r="G5" s="7">
        <f t="shared" si="0"/>
        <v>1</v>
      </c>
      <c r="H5" s="8">
        <f t="shared" si="1"/>
        <v>33.333333333333329</v>
      </c>
      <c r="I5" s="8">
        <f t="shared" si="2"/>
        <v>0</v>
      </c>
      <c r="J5" s="8">
        <f t="shared" si="3"/>
        <v>33.333333333333329</v>
      </c>
    </row>
    <row r="6" spans="1:10">
      <c r="A6" s="9" t="s">
        <v>4</v>
      </c>
      <c r="B6" s="10">
        <v>2</v>
      </c>
      <c r="C6" s="10">
        <v>2</v>
      </c>
      <c r="D6" s="10">
        <v>0</v>
      </c>
      <c r="E6" s="10">
        <v>0</v>
      </c>
      <c r="F6" s="10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>
      <c r="A7" s="9" t="s">
        <v>5</v>
      </c>
      <c r="B7" s="10">
        <v>3</v>
      </c>
      <c r="C7" s="10">
        <v>3</v>
      </c>
      <c r="D7" s="10">
        <v>0</v>
      </c>
      <c r="E7" s="10">
        <v>0</v>
      </c>
      <c r="F7" s="10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>
      <c r="A8" s="9" t="s">
        <v>6</v>
      </c>
      <c r="B8" s="10">
        <v>6</v>
      </c>
      <c r="C8" s="10">
        <v>6</v>
      </c>
      <c r="D8" s="10">
        <v>1</v>
      </c>
      <c r="E8" s="10">
        <v>1</v>
      </c>
      <c r="F8" s="10">
        <v>1</v>
      </c>
      <c r="G8" s="7">
        <f t="shared" si="0"/>
        <v>0</v>
      </c>
      <c r="H8" s="8">
        <f t="shared" si="1"/>
        <v>16.666666666666664</v>
      </c>
      <c r="I8" s="8">
        <f t="shared" si="2"/>
        <v>16.666666666666664</v>
      </c>
      <c r="J8" s="8">
        <f t="shared" si="3"/>
        <v>0</v>
      </c>
    </row>
    <row r="9" spans="1:10">
      <c r="A9" s="9" t="s">
        <v>7</v>
      </c>
      <c r="B9" s="10">
        <v>2</v>
      </c>
      <c r="C9" s="10">
        <v>2</v>
      </c>
      <c r="D9" s="10">
        <v>0</v>
      </c>
      <c r="E9" s="10">
        <v>1</v>
      </c>
      <c r="F9" s="10">
        <v>1</v>
      </c>
      <c r="G9" s="7">
        <f t="shared" si="0"/>
        <v>-1</v>
      </c>
      <c r="H9" s="8">
        <f t="shared" si="1"/>
        <v>0</v>
      </c>
      <c r="I9" s="8">
        <f t="shared" si="2"/>
        <v>33.333333333333329</v>
      </c>
      <c r="J9" s="8">
        <f t="shared" si="3"/>
        <v>-33.333333333333329</v>
      </c>
    </row>
    <row r="10" spans="1:10">
      <c r="A10" s="9" t="s">
        <v>9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10</v>
      </c>
      <c r="B11" s="10">
        <v>4</v>
      </c>
      <c r="C11" s="10">
        <v>4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11</v>
      </c>
      <c r="B12" s="10">
        <v>4</v>
      </c>
      <c r="C12" s="10">
        <v>4</v>
      </c>
      <c r="D12" s="10">
        <v>1</v>
      </c>
      <c r="E12" s="10">
        <v>1</v>
      </c>
      <c r="F12" s="10">
        <v>0</v>
      </c>
      <c r="G12" s="7">
        <f t="shared" si="0"/>
        <v>1</v>
      </c>
      <c r="H12" s="8">
        <f t="shared" si="1"/>
        <v>33.333333333333329</v>
      </c>
      <c r="I12" s="8">
        <f t="shared" si="2"/>
        <v>0</v>
      </c>
      <c r="J12" s="8">
        <f t="shared" si="3"/>
        <v>33.333333333333329</v>
      </c>
    </row>
    <row r="13" spans="1:10">
      <c r="A13" s="9" t="s">
        <v>13</v>
      </c>
      <c r="B13" s="10">
        <v>2</v>
      </c>
      <c r="C13" s="10">
        <v>1</v>
      </c>
      <c r="D13" s="10">
        <v>0</v>
      </c>
      <c r="E13" s="10">
        <v>0</v>
      </c>
      <c r="F13" s="10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>
      <c r="A14" s="9" t="s">
        <v>14</v>
      </c>
      <c r="B14" s="10">
        <v>8</v>
      </c>
      <c r="C14" s="10">
        <v>7</v>
      </c>
      <c r="D14" s="10">
        <v>1</v>
      </c>
      <c r="E14" s="10">
        <v>0</v>
      </c>
      <c r="F14" s="10">
        <v>0</v>
      </c>
      <c r="G14" s="7">
        <f t="shared" si="0"/>
        <v>1</v>
      </c>
      <c r="H14" s="8">
        <f t="shared" si="1"/>
        <v>14.285714285714285</v>
      </c>
      <c r="I14" s="8">
        <f t="shared" si="2"/>
        <v>0</v>
      </c>
      <c r="J14" s="8">
        <f t="shared" si="3"/>
        <v>14.285714285714285</v>
      </c>
    </row>
    <row r="15" spans="1:10">
      <c r="A15" s="9" t="s">
        <v>15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>
      <c r="A16" s="9" t="s">
        <v>16</v>
      </c>
      <c r="B16" s="10">
        <v>23</v>
      </c>
      <c r="C16" s="10">
        <v>23</v>
      </c>
      <c r="D16" s="10">
        <v>2</v>
      </c>
      <c r="E16" s="10">
        <v>2</v>
      </c>
      <c r="F16" s="10">
        <v>2</v>
      </c>
      <c r="G16" s="7">
        <f t="shared" si="0"/>
        <v>0</v>
      </c>
      <c r="H16" s="8">
        <f t="shared" si="1"/>
        <v>8.695652173913043</v>
      </c>
      <c r="I16" s="8">
        <f t="shared" si="2"/>
        <v>8.695652173913043</v>
      </c>
      <c r="J16" s="8">
        <f t="shared" si="3"/>
        <v>0</v>
      </c>
    </row>
    <row r="17" spans="1:10">
      <c r="A17" s="9" t="s">
        <v>17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>
      <c r="A18" s="9" t="s">
        <v>18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>
      <c r="A19" s="9" t="s">
        <v>19</v>
      </c>
      <c r="B19" s="10">
        <v>2</v>
      </c>
      <c r="C19" s="10">
        <v>0</v>
      </c>
      <c r="D19" s="10">
        <v>0</v>
      </c>
      <c r="E19" s="10">
        <v>0</v>
      </c>
      <c r="F19" s="10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>
      <c r="A20" s="9" t="s">
        <v>20</v>
      </c>
      <c r="B20" s="10">
        <v>10</v>
      </c>
      <c r="C20" s="10">
        <v>10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9" t="s">
        <v>21</v>
      </c>
      <c r="B21" s="10">
        <v>2</v>
      </c>
      <c r="C21" s="10">
        <v>2</v>
      </c>
      <c r="D21" s="10">
        <v>0</v>
      </c>
      <c r="E21" s="10">
        <v>0</v>
      </c>
      <c r="F21" s="10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>
      <c r="A22" s="9" t="s">
        <v>22</v>
      </c>
      <c r="B22" s="10">
        <v>8</v>
      </c>
      <c r="C22" s="10">
        <v>8</v>
      </c>
      <c r="D22" s="10">
        <v>1</v>
      </c>
      <c r="E22" s="10">
        <v>3</v>
      </c>
      <c r="F22" s="10">
        <v>3</v>
      </c>
      <c r="G22" s="7">
        <f t="shared" si="0"/>
        <v>-2</v>
      </c>
      <c r="H22" s="8">
        <f t="shared" si="1"/>
        <v>10</v>
      </c>
      <c r="I22" s="8">
        <f t="shared" si="2"/>
        <v>30</v>
      </c>
      <c r="J22" s="8">
        <f t="shared" si="3"/>
        <v>-20</v>
      </c>
    </row>
    <row r="23" spans="1:10">
      <c r="A23" s="9" t="s">
        <v>23</v>
      </c>
      <c r="B23" s="10">
        <v>8</v>
      </c>
      <c r="C23" s="10">
        <v>8</v>
      </c>
      <c r="D23" s="10">
        <v>1</v>
      </c>
      <c r="E23" s="10">
        <v>0</v>
      </c>
      <c r="F23" s="10">
        <v>0</v>
      </c>
      <c r="G23" s="7">
        <f t="shared" si="0"/>
        <v>1</v>
      </c>
      <c r="H23" s="8">
        <f t="shared" si="1"/>
        <v>14.285714285714285</v>
      </c>
      <c r="I23" s="8">
        <f t="shared" si="2"/>
        <v>0</v>
      </c>
      <c r="J23" s="8">
        <f t="shared" si="3"/>
        <v>14.285714285714285</v>
      </c>
    </row>
    <row r="24" spans="1:10">
      <c r="A24" s="9" t="s">
        <v>24</v>
      </c>
      <c r="B24" s="10">
        <v>2</v>
      </c>
      <c r="C24" s="10">
        <v>2</v>
      </c>
      <c r="D24" s="10">
        <v>0</v>
      </c>
      <c r="E24" s="10">
        <v>0</v>
      </c>
      <c r="F24" s="10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>
      <c r="A25" s="9" t="s">
        <v>26</v>
      </c>
      <c r="B25" s="10">
        <v>5</v>
      </c>
      <c r="C25" s="10">
        <v>5</v>
      </c>
      <c r="D25" s="10">
        <v>1</v>
      </c>
      <c r="E25" s="10">
        <v>0</v>
      </c>
      <c r="F25" s="10">
        <v>0</v>
      </c>
      <c r="G25" s="7">
        <f t="shared" si="0"/>
        <v>1</v>
      </c>
      <c r="H25" s="8">
        <f t="shared" si="1"/>
        <v>25</v>
      </c>
      <c r="I25" s="8">
        <f t="shared" si="2"/>
        <v>0</v>
      </c>
      <c r="J25" s="8">
        <f t="shared" si="3"/>
        <v>25</v>
      </c>
    </row>
    <row r="26" spans="1:10">
      <c r="A26" s="9" t="s">
        <v>28</v>
      </c>
      <c r="B26" s="10">
        <v>1</v>
      </c>
      <c r="C26" s="10">
        <v>1</v>
      </c>
      <c r="D26" s="10">
        <v>0</v>
      </c>
      <c r="E26" s="10">
        <v>0</v>
      </c>
      <c r="F26" s="10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>
      <c r="A27" s="9" t="s">
        <v>29</v>
      </c>
      <c r="B27" s="10">
        <v>16</v>
      </c>
      <c r="C27" s="10">
        <v>16</v>
      </c>
      <c r="D27" s="10">
        <v>2</v>
      </c>
      <c r="E27" s="10">
        <v>0</v>
      </c>
      <c r="F27" s="10">
        <v>0</v>
      </c>
      <c r="G27" s="7">
        <f t="shared" si="0"/>
        <v>2</v>
      </c>
      <c r="H27" s="8">
        <f t="shared" si="1"/>
        <v>14.285714285714285</v>
      </c>
      <c r="I27" s="8">
        <f t="shared" si="2"/>
        <v>0</v>
      </c>
      <c r="J27" s="8">
        <f t="shared" si="3"/>
        <v>14.285714285714285</v>
      </c>
    </row>
    <row r="28" spans="1:10">
      <c r="A28" s="9" t="s">
        <v>30</v>
      </c>
      <c r="B28" s="10">
        <v>10</v>
      </c>
      <c r="C28" s="10">
        <v>8</v>
      </c>
      <c r="D28" s="10">
        <v>1</v>
      </c>
      <c r="E28" s="10">
        <v>3</v>
      </c>
      <c r="F28" s="10">
        <v>2</v>
      </c>
      <c r="G28" s="7">
        <f t="shared" si="0"/>
        <v>-1</v>
      </c>
      <c r="H28" s="8">
        <f t="shared" si="1"/>
        <v>9.0909090909090917</v>
      </c>
      <c r="I28" s="8">
        <f t="shared" si="2"/>
        <v>18.181818181818183</v>
      </c>
      <c r="J28" s="8">
        <f t="shared" si="3"/>
        <v>-9.0909090909090917</v>
      </c>
    </row>
    <row r="29" spans="1:10">
      <c r="A29" s="9" t="s">
        <v>31</v>
      </c>
      <c r="B29" s="10">
        <v>18</v>
      </c>
      <c r="C29" s="10">
        <v>17</v>
      </c>
      <c r="D29" s="10">
        <v>1</v>
      </c>
      <c r="E29" s="10">
        <v>1</v>
      </c>
      <c r="F29" s="10">
        <v>1</v>
      </c>
      <c r="G29" s="7">
        <f t="shared" si="0"/>
        <v>0</v>
      </c>
      <c r="H29" s="8">
        <f t="shared" si="1"/>
        <v>5.5555555555555554</v>
      </c>
      <c r="I29" s="8">
        <f t="shared" si="2"/>
        <v>5.5555555555555554</v>
      </c>
      <c r="J29" s="8">
        <f t="shared" si="3"/>
        <v>0</v>
      </c>
    </row>
    <row r="30" spans="1:10">
      <c r="A30" s="9" t="s">
        <v>32</v>
      </c>
      <c r="B30" s="10">
        <v>1</v>
      </c>
      <c r="C30" s="10">
        <v>1</v>
      </c>
      <c r="D30" s="10">
        <v>0</v>
      </c>
      <c r="E30" s="10">
        <v>0</v>
      </c>
      <c r="F30" s="10">
        <v>0</v>
      </c>
      <c r="G30" s="7">
        <f t="shared" si="0"/>
        <v>0</v>
      </c>
      <c r="H30" s="8">
        <f t="shared" si="1"/>
        <v>0</v>
      </c>
      <c r="I30" s="8">
        <f t="shared" si="2"/>
        <v>0</v>
      </c>
      <c r="J30" s="8">
        <f t="shared" si="3"/>
        <v>0</v>
      </c>
    </row>
    <row r="31" spans="1:10">
      <c r="A31" s="9" t="s">
        <v>33</v>
      </c>
      <c r="B31" s="10">
        <v>2</v>
      </c>
      <c r="C31" s="10">
        <v>2</v>
      </c>
      <c r="D31" s="10">
        <v>1</v>
      </c>
      <c r="E31" s="10">
        <v>0</v>
      </c>
      <c r="F31" s="10">
        <v>0</v>
      </c>
      <c r="G31" s="7">
        <f t="shared" si="0"/>
        <v>1</v>
      </c>
      <c r="H31" s="8">
        <f t="shared" si="1"/>
        <v>100</v>
      </c>
      <c r="I31" s="8">
        <f t="shared" si="2"/>
        <v>0</v>
      </c>
      <c r="J31" s="8">
        <f t="shared" si="3"/>
        <v>100</v>
      </c>
    </row>
    <row r="32" spans="1:10">
      <c r="A32" s="9" t="s">
        <v>34</v>
      </c>
      <c r="B32" s="10">
        <v>2</v>
      </c>
      <c r="C32" s="10">
        <v>2</v>
      </c>
      <c r="D32" s="10">
        <v>0</v>
      </c>
      <c r="E32" s="10">
        <v>1</v>
      </c>
      <c r="F32" s="10">
        <v>1</v>
      </c>
      <c r="G32" s="7">
        <f t="shared" si="0"/>
        <v>-1</v>
      </c>
      <c r="H32" s="8">
        <f t="shared" si="1"/>
        <v>0</v>
      </c>
      <c r="I32" s="8">
        <f t="shared" si="2"/>
        <v>33.333333333333329</v>
      </c>
      <c r="J32" s="8">
        <f t="shared" si="3"/>
        <v>-33.333333333333329</v>
      </c>
    </row>
    <row r="33" spans="1:10">
      <c r="A33" s="9" t="s">
        <v>35</v>
      </c>
      <c r="B33" s="10">
        <v>128</v>
      </c>
      <c r="C33" s="10">
        <v>116</v>
      </c>
      <c r="D33" s="10">
        <v>9</v>
      </c>
      <c r="E33" s="10">
        <v>7</v>
      </c>
      <c r="F33" s="10">
        <v>6</v>
      </c>
      <c r="G33" s="7">
        <f t="shared" si="0"/>
        <v>3</v>
      </c>
      <c r="H33" s="8">
        <f t="shared" si="1"/>
        <v>7.1999999999999993</v>
      </c>
      <c r="I33" s="8">
        <f t="shared" si="2"/>
        <v>4.8</v>
      </c>
      <c r="J33" s="8">
        <f t="shared" si="3"/>
        <v>2.4</v>
      </c>
    </row>
    <row r="34" spans="1:10">
      <c r="A34" s="9" t="s">
        <v>36</v>
      </c>
      <c r="B34" s="10">
        <v>7</v>
      </c>
      <c r="C34" s="10">
        <v>6</v>
      </c>
      <c r="D34" s="10">
        <v>2</v>
      </c>
      <c r="E34" s="10">
        <v>1</v>
      </c>
      <c r="F34" s="10">
        <v>1</v>
      </c>
      <c r="G34" s="7">
        <f t="shared" si="0"/>
        <v>1</v>
      </c>
      <c r="H34" s="8">
        <f t="shared" si="1"/>
        <v>33.333333333333329</v>
      </c>
      <c r="I34" s="8">
        <f t="shared" si="2"/>
        <v>16.666666666666664</v>
      </c>
      <c r="J34" s="8">
        <f t="shared" si="3"/>
        <v>16.666666666666664</v>
      </c>
    </row>
    <row r="35" spans="1:10">
      <c r="A35" s="9" t="s">
        <v>37</v>
      </c>
      <c r="B35" s="10">
        <v>6</v>
      </c>
      <c r="C35" s="10">
        <v>6</v>
      </c>
      <c r="D35" s="10">
        <v>0</v>
      </c>
      <c r="E35" s="10">
        <v>1</v>
      </c>
      <c r="F35" s="10">
        <v>0</v>
      </c>
      <c r="G35" s="7">
        <f t="shared" ref="G35:G66" si="4">D35-F35</f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>
      <c r="A36" s="9" t="s">
        <v>38</v>
      </c>
      <c r="B36" s="10">
        <v>13</v>
      </c>
      <c r="C36" s="10">
        <v>12</v>
      </c>
      <c r="D36" s="10">
        <v>1</v>
      </c>
      <c r="E36" s="10">
        <v>1</v>
      </c>
      <c r="F36" s="10">
        <v>1</v>
      </c>
      <c r="G36" s="7">
        <f t="shared" si="4"/>
        <v>0</v>
      </c>
      <c r="H36" s="8">
        <f t="shared" si="1"/>
        <v>7.6923076923076925</v>
      </c>
      <c r="I36" s="8">
        <f t="shared" si="2"/>
        <v>7.6923076923076925</v>
      </c>
      <c r="J36" s="8">
        <f t="shared" si="3"/>
        <v>0</v>
      </c>
    </row>
    <row r="37" spans="1:10">
      <c r="A37" s="9" t="s">
        <v>39</v>
      </c>
      <c r="B37" s="10">
        <v>16</v>
      </c>
      <c r="C37" s="10">
        <v>12</v>
      </c>
      <c r="D37" s="10">
        <v>1</v>
      </c>
      <c r="E37" s="10">
        <v>1</v>
      </c>
      <c r="F37" s="10">
        <v>1</v>
      </c>
      <c r="G37" s="7">
        <f t="shared" si="4"/>
        <v>0</v>
      </c>
      <c r="H37" s="8">
        <f t="shared" si="1"/>
        <v>6.25</v>
      </c>
      <c r="I37" s="8">
        <f t="shared" si="2"/>
        <v>6.25</v>
      </c>
      <c r="J37" s="8">
        <f t="shared" si="3"/>
        <v>0</v>
      </c>
    </row>
    <row r="38" spans="1:10">
      <c r="A38" s="9" t="s">
        <v>40</v>
      </c>
      <c r="B38" s="10">
        <v>3</v>
      </c>
      <c r="C38" s="10">
        <v>3</v>
      </c>
      <c r="D38" s="10">
        <v>0</v>
      </c>
      <c r="E38" s="10">
        <v>0</v>
      </c>
      <c r="F38" s="10">
        <v>0</v>
      </c>
      <c r="G38" s="7">
        <f t="shared" si="4"/>
        <v>0</v>
      </c>
      <c r="H38" s="8">
        <f t="shared" si="1"/>
        <v>0</v>
      </c>
      <c r="I38" s="8">
        <f t="shared" si="2"/>
        <v>0</v>
      </c>
      <c r="J38" s="8">
        <f t="shared" si="3"/>
        <v>0</v>
      </c>
    </row>
    <row r="39" spans="1:10">
      <c r="A39" s="9" t="s">
        <v>42</v>
      </c>
      <c r="B39" s="10">
        <v>8</v>
      </c>
      <c r="C39" s="10">
        <v>8</v>
      </c>
      <c r="D39" s="10">
        <v>0</v>
      </c>
      <c r="E39" s="10">
        <v>0</v>
      </c>
      <c r="F39" s="10">
        <v>0</v>
      </c>
      <c r="G39" s="7">
        <f t="shared" si="4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>
      <c r="A40" s="9" t="s">
        <v>43</v>
      </c>
      <c r="B40" s="10">
        <v>4</v>
      </c>
      <c r="C40" s="10">
        <v>4</v>
      </c>
      <c r="D40" s="10">
        <v>0</v>
      </c>
      <c r="E40" s="10">
        <v>0</v>
      </c>
      <c r="F40" s="10">
        <v>0</v>
      </c>
      <c r="G40" s="7">
        <f t="shared" si="4"/>
        <v>0</v>
      </c>
      <c r="H40" s="8">
        <f t="shared" si="1"/>
        <v>0</v>
      </c>
      <c r="I40" s="8">
        <f t="shared" si="2"/>
        <v>0</v>
      </c>
      <c r="J40" s="8">
        <f t="shared" si="3"/>
        <v>0</v>
      </c>
    </row>
    <row r="41" spans="1:10">
      <c r="A41" s="9" t="s">
        <v>44</v>
      </c>
      <c r="B41" s="10">
        <v>2</v>
      </c>
      <c r="C41" s="10">
        <v>2</v>
      </c>
      <c r="D41" s="10">
        <v>0</v>
      </c>
      <c r="E41" s="10">
        <v>0</v>
      </c>
      <c r="F41" s="10">
        <v>0</v>
      </c>
      <c r="G41" s="7">
        <f t="shared" si="4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>
      <c r="A42" s="9" t="s">
        <v>46</v>
      </c>
      <c r="B42" s="10">
        <v>3</v>
      </c>
      <c r="C42" s="10">
        <v>2</v>
      </c>
      <c r="D42" s="10">
        <v>0</v>
      </c>
      <c r="E42" s="10">
        <v>0</v>
      </c>
      <c r="F42" s="10">
        <v>0</v>
      </c>
      <c r="G42" s="7">
        <f t="shared" si="4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>
      <c r="A43" s="9" t="s">
        <v>47</v>
      </c>
      <c r="B43" s="10">
        <v>2</v>
      </c>
      <c r="C43" s="10">
        <v>2</v>
      </c>
      <c r="D43" s="10">
        <v>0</v>
      </c>
      <c r="E43" s="10">
        <v>0</v>
      </c>
      <c r="F43" s="10">
        <v>0</v>
      </c>
      <c r="G43" s="7">
        <f t="shared" si="4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>
      <c r="A44" s="9" t="s">
        <v>48</v>
      </c>
      <c r="B44" s="10">
        <v>9</v>
      </c>
      <c r="C44" s="10">
        <v>9</v>
      </c>
      <c r="D44" s="10">
        <v>0</v>
      </c>
      <c r="E44" s="10">
        <v>1</v>
      </c>
      <c r="F44" s="10">
        <v>0</v>
      </c>
      <c r="G44" s="7">
        <f t="shared" si="4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>
      <c r="A45" s="9" t="s">
        <v>49</v>
      </c>
      <c r="B45" s="10">
        <v>4</v>
      </c>
      <c r="C45" s="10">
        <v>2</v>
      </c>
      <c r="D45" s="10">
        <v>1</v>
      </c>
      <c r="E45" s="10">
        <v>0</v>
      </c>
      <c r="F45" s="10">
        <v>0</v>
      </c>
      <c r="G45" s="7">
        <f t="shared" si="4"/>
        <v>1</v>
      </c>
      <c r="H45" s="8">
        <f t="shared" si="1"/>
        <v>33.333333333333329</v>
      </c>
      <c r="I45" s="8">
        <f t="shared" si="2"/>
        <v>0</v>
      </c>
      <c r="J45" s="8">
        <f t="shared" si="3"/>
        <v>33.333333333333329</v>
      </c>
    </row>
    <row r="46" spans="1:10">
      <c r="A46" s="9" t="s">
        <v>50</v>
      </c>
      <c r="B46" s="10">
        <v>2</v>
      </c>
      <c r="C46" s="10">
        <v>2</v>
      </c>
      <c r="D46" s="10">
        <v>0</v>
      </c>
      <c r="E46" s="10">
        <v>0</v>
      </c>
      <c r="F46" s="10">
        <v>0</v>
      </c>
      <c r="G46" s="7">
        <f t="shared" si="4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>
      <c r="A47" s="9" t="s">
        <v>51</v>
      </c>
      <c r="B47" s="10">
        <v>1</v>
      </c>
      <c r="C47" s="10">
        <v>1</v>
      </c>
      <c r="D47" s="10">
        <v>0</v>
      </c>
      <c r="E47" s="10">
        <v>0</v>
      </c>
      <c r="F47" s="10">
        <v>0</v>
      </c>
      <c r="G47" s="7">
        <f t="shared" si="4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>
      <c r="A48" s="9" t="s">
        <v>52</v>
      </c>
      <c r="B48" s="10">
        <v>22</v>
      </c>
      <c r="C48" s="10">
        <v>21</v>
      </c>
      <c r="D48" s="10">
        <v>1</v>
      </c>
      <c r="E48" s="10">
        <v>0</v>
      </c>
      <c r="F48" s="10">
        <v>0</v>
      </c>
      <c r="G48" s="7">
        <f t="shared" si="4"/>
        <v>1</v>
      </c>
      <c r="H48" s="8">
        <f t="shared" si="1"/>
        <v>4.7619047619047619</v>
      </c>
      <c r="I48" s="8">
        <f t="shared" si="2"/>
        <v>0</v>
      </c>
      <c r="J48" s="8">
        <f t="shared" si="3"/>
        <v>4.7619047619047619</v>
      </c>
    </row>
    <row r="49" spans="1:10">
      <c r="A49" s="9" t="s">
        <v>53</v>
      </c>
      <c r="B49" s="10">
        <v>2</v>
      </c>
      <c r="C49" s="10">
        <v>2</v>
      </c>
      <c r="D49" s="10">
        <v>0</v>
      </c>
      <c r="E49" s="10">
        <v>1</v>
      </c>
      <c r="F49" s="10">
        <v>1</v>
      </c>
      <c r="G49" s="7">
        <f t="shared" si="4"/>
        <v>-1</v>
      </c>
      <c r="H49" s="8">
        <f t="shared" si="1"/>
        <v>0</v>
      </c>
      <c r="I49" s="8">
        <f t="shared" si="2"/>
        <v>33.333333333333329</v>
      </c>
      <c r="J49" s="8">
        <f t="shared" si="3"/>
        <v>-33.333333333333329</v>
      </c>
    </row>
    <row r="50" spans="1:10">
      <c r="A50" s="9" t="s">
        <v>55</v>
      </c>
      <c r="B50" s="10">
        <v>5</v>
      </c>
      <c r="C50" s="10">
        <v>5</v>
      </c>
      <c r="D50" s="10">
        <v>0</v>
      </c>
      <c r="E50" s="10">
        <v>1</v>
      </c>
      <c r="F50" s="10">
        <v>1</v>
      </c>
      <c r="G50" s="7">
        <f t="shared" si="4"/>
        <v>-1</v>
      </c>
      <c r="H50" s="8">
        <f t="shared" si="1"/>
        <v>0</v>
      </c>
      <c r="I50" s="8">
        <f t="shared" si="2"/>
        <v>16.666666666666664</v>
      </c>
      <c r="J50" s="8">
        <f t="shared" si="3"/>
        <v>-16.666666666666664</v>
      </c>
    </row>
    <row r="51" spans="1:10">
      <c r="A51" s="9" t="s">
        <v>57</v>
      </c>
      <c r="B51" s="10">
        <v>11</v>
      </c>
      <c r="C51" s="10">
        <v>9</v>
      </c>
      <c r="D51" s="10">
        <v>1</v>
      </c>
      <c r="E51" s="10">
        <v>0</v>
      </c>
      <c r="F51" s="10">
        <v>0</v>
      </c>
      <c r="G51" s="7">
        <f t="shared" si="4"/>
        <v>1</v>
      </c>
      <c r="H51" s="8">
        <f t="shared" si="1"/>
        <v>10</v>
      </c>
      <c r="I51" s="8">
        <f t="shared" si="2"/>
        <v>0</v>
      </c>
      <c r="J51" s="8">
        <f t="shared" si="3"/>
        <v>10</v>
      </c>
    </row>
    <row r="52" spans="1:10">
      <c r="A52" s="9" t="s">
        <v>58</v>
      </c>
      <c r="B52" s="10">
        <v>1</v>
      </c>
      <c r="C52" s="10">
        <v>1</v>
      </c>
      <c r="D52" s="10">
        <v>0</v>
      </c>
      <c r="E52" s="10">
        <v>0</v>
      </c>
      <c r="F52" s="10">
        <v>0</v>
      </c>
      <c r="G52" s="7">
        <f t="shared" si="4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>
      <c r="A53" s="9" t="s">
        <v>59</v>
      </c>
      <c r="B53" s="10">
        <v>4</v>
      </c>
      <c r="C53" s="10">
        <v>4</v>
      </c>
      <c r="D53" s="10">
        <v>0</v>
      </c>
      <c r="E53" s="10">
        <v>0</v>
      </c>
      <c r="F53" s="10">
        <v>0</v>
      </c>
      <c r="G53" s="7">
        <f t="shared" si="4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>
      <c r="A54" s="9" t="s">
        <v>60</v>
      </c>
      <c r="B54" s="10">
        <v>2</v>
      </c>
      <c r="C54" s="10">
        <v>1</v>
      </c>
      <c r="D54" s="10">
        <v>0</v>
      </c>
      <c r="E54" s="10">
        <v>0</v>
      </c>
      <c r="F54" s="10">
        <v>0</v>
      </c>
      <c r="G54" s="7">
        <f t="shared" si="4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>
      <c r="A55" s="9" t="s">
        <v>61</v>
      </c>
      <c r="B55" s="10">
        <v>4</v>
      </c>
      <c r="C55" s="10">
        <v>4</v>
      </c>
      <c r="D55" s="10">
        <v>1</v>
      </c>
      <c r="E55" s="10">
        <v>1</v>
      </c>
      <c r="F55" s="10">
        <v>1</v>
      </c>
      <c r="G55" s="7">
        <f t="shared" si="4"/>
        <v>0</v>
      </c>
      <c r="H55" s="8">
        <f t="shared" si="1"/>
        <v>25</v>
      </c>
      <c r="I55" s="8">
        <f t="shared" si="2"/>
        <v>25</v>
      </c>
      <c r="J55" s="8">
        <f t="shared" si="3"/>
        <v>0</v>
      </c>
    </row>
    <row r="56" spans="1:10">
      <c r="A56" s="9" t="s">
        <v>62</v>
      </c>
      <c r="B56" s="10">
        <v>1</v>
      </c>
      <c r="C56" s="10">
        <v>1</v>
      </c>
      <c r="D56" s="10">
        <v>0</v>
      </c>
      <c r="E56" s="10">
        <v>0</v>
      </c>
      <c r="F56" s="10">
        <v>0</v>
      </c>
      <c r="G56" s="7">
        <f t="shared" si="4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>
      <c r="A57" s="9" t="s">
        <v>63</v>
      </c>
      <c r="B57" s="10">
        <v>10</v>
      </c>
      <c r="C57" s="10">
        <v>9</v>
      </c>
      <c r="D57" s="10">
        <v>0</v>
      </c>
      <c r="E57" s="10">
        <v>3</v>
      </c>
      <c r="F57" s="10">
        <v>3</v>
      </c>
      <c r="G57" s="7">
        <f t="shared" si="4"/>
        <v>-3</v>
      </c>
      <c r="H57" s="8">
        <f t="shared" si="1"/>
        <v>0</v>
      </c>
      <c r="I57" s="8">
        <f t="shared" si="2"/>
        <v>23.076923076923077</v>
      </c>
      <c r="J57" s="8">
        <f t="shared" si="3"/>
        <v>-23.076923076923077</v>
      </c>
    </row>
    <row r="58" spans="1:10">
      <c r="A58" s="9" t="s">
        <v>64</v>
      </c>
      <c r="B58" s="10">
        <v>4</v>
      </c>
      <c r="C58" s="10">
        <v>3</v>
      </c>
      <c r="D58" s="10">
        <v>0</v>
      </c>
      <c r="E58" s="10">
        <v>0</v>
      </c>
      <c r="F58" s="10">
        <v>0</v>
      </c>
      <c r="G58" s="7">
        <f t="shared" si="4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>
      <c r="A59" s="9" t="s">
        <v>65</v>
      </c>
      <c r="B59" s="10">
        <v>1</v>
      </c>
      <c r="C59" s="10">
        <v>0</v>
      </c>
      <c r="D59" s="10">
        <v>0</v>
      </c>
      <c r="E59" s="10">
        <v>0</v>
      </c>
      <c r="F59" s="10">
        <v>0</v>
      </c>
      <c r="G59" s="7">
        <f t="shared" si="4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>
      <c r="A60" s="9" t="s">
        <v>66</v>
      </c>
      <c r="B60" s="10">
        <v>1</v>
      </c>
      <c r="C60" s="10">
        <v>1</v>
      </c>
      <c r="D60" s="10">
        <v>0</v>
      </c>
      <c r="E60" s="10">
        <v>1</v>
      </c>
      <c r="F60" s="10">
        <v>1</v>
      </c>
      <c r="G60" s="7">
        <f t="shared" si="4"/>
        <v>-1</v>
      </c>
      <c r="H60" s="8">
        <f t="shared" si="1"/>
        <v>0</v>
      </c>
      <c r="I60" s="8">
        <f t="shared" si="2"/>
        <v>50</v>
      </c>
      <c r="J60" s="8">
        <f t="shared" si="3"/>
        <v>-50</v>
      </c>
    </row>
    <row r="61" spans="1:10">
      <c r="A61" s="9" t="s">
        <v>68</v>
      </c>
      <c r="B61" s="10">
        <v>2</v>
      </c>
      <c r="C61" s="10">
        <v>2</v>
      </c>
      <c r="D61" s="10">
        <v>1</v>
      </c>
      <c r="E61" s="10">
        <v>0</v>
      </c>
      <c r="F61" s="10">
        <v>0</v>
      </c>
      <c r="G61" s="7">
        <f t="shared" si="4"/>
        <v>1</v>
      </c>
      <c r="H61" s="8">
        <f t="shared" si="1"/>
        <v>100</v>
      </c>
      <c r="I61" s="8">
        <f t="shared" si="2"/>
        <v>0</v>
      </c>
      <c r="J61" s="8">
        <f t="shared" si="3"/>
        <v>100</v>
      </c>
    </row>
    <row r="62" spans="1:10">
      <c r="A62" s="9" t="s">
        <v>69</v>
      </c>
      <c r="B62" s="10">
        <v>5</v>
      </c>
      <c r="C62" s="10">
        <v>5</v>
      </c>
      <c r="D62" s="10">
        <v>0</v>
      </c>
      <c r="E62" s="10">
        <v>0</v>
      </c>
      <c r="F62" s="10">
        <v>0</v>
      </c>
      <c r="G62" s="7">
        <f t="shared" si="4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>
      <c r="A63" s="9" t="s">
        <v>70</v>
      </c>
      <c r="B63" s="10">
        <v>1</v>
      </c>
      <c r="C63" s="10">
        <v>1</v>
      </c>
      <c r="D63" s="10">
        <v>0</v>
      </c>
      <c r="E63" s="10">
        <v>0</v>
      </c>
      <c r="F63" s="10">
        <v>0</v>
      </c>
      <c r="G63" s="7">
        <f t="shared" si="4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>
      <c r="A64" s="9" t="s">
        <v>71</v>
      </c>
      <c r="B64" s="10">
        <v>1</v>
      </c>
      <c r="C64" s="10">
        <v>1</v>
      </c>
      <c r="D64" s="10">
        <v>0</v>
      </c>
      <c r="E64" s="10">
        <v>0</v>
      </c>
      <c r="F64" s="10">
        <v>0</v>
      </c>
      <c r="G64" s="7">
        <f t="shared" si="4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>
      <c r="A65" s="9" t="s">
        <v>72</v>
      </c>
      <c r="B65" s="10">
        <v>1</v>
      </c>
      <c r="C65" s="10">
        <v>1</v>
      </c>
      <c r="D65" s="10">
        <v>0</v>
      </c>
      <c r="E65" s="10">
        <v>0</v>
      </c>
      <c r="F65" s="10">
        <v>0</v>
      </c>
      <c r="G65" s="7">
        <f t="shared" si="4"/>
        <v>0</v>
      </c>
      <c r="H65" s="8">
        <f t="shared" si="1"/>
        <v>0</v>
      </c>
      <c r="I65" s="8">
        <f t="shared" si="2"/>
        <v>0</v>
      </c>
      <c r="J65" s="8">
        <f t="shared" si="3"/>
        <v>0</v>
      </c>
    </row>
    <row r="66" spans="1:10">
      <c r="A66" s="9" t="s">
        <v>73</v>
      </c>
      <c r="B66" s="10">
        <v>2</v>
      </c>
      <c r="C66" s="10">
        <v>2</v>
      </c>
      <c r="D66" s="10">
        <v>0</v>
      </c>
      <c r="E66" s="10">
        <v>0</v>
      </c>
      <c r="F66" s="10">
        <v>0</v>
      </c>
      <c r="G66" s="7">
        <f t="shared" si="4"/>
        <v>0</v>
      </c>
      <c r="H66" s="8">
        <f t="shared" si="1"/>
        <v>0</v>
      </c>
      <c r="I66" s="8">
        <f t="shared" si="2"/>
        <v>0</v>
      </c>
      <c r="J66" s="8">
        <f t="shared" si="3"/>
        <v>0</v>
      </c>
    </row>
    <row r="67" spans="1:10">
      <c r="A67" s="9" t="s">
        <v>75</v>
      </c>
      <c r="B67" s="10">
        <v>2</v>
      </c>
      <c r="C67" s="10">
        <v>2</v>
      </c>
      <c r="D67" s="10">
        <v>1</v>
      </c>
      <c r="E67" s="10">
        <v>0</v>
      </c>
      <c r="F67" s="10">
        <v>0</v>
      </c>
      <c r="G67" s="7">
        <f t="shared" ref="G67:G98" si="5">D67-F67</f>
        <v>1</v>
      </c>
      <c r="H67" s="8">
        <f t="shared" ref="H67:H91" si="6">D67/(B67-D67+F67)*100</f>
        <v>100</v>
      </c>
      <c r="I67" s="8">
        <f t="shared" ref="I67:I91" si="7">F67/(B67-D67+F67)*100</f>
        <v>0</v>
      </c>
      <c r="J67" s="8">
        <f t="shared" ref="J67:J91" si="8">G67/(B67-D67+F67)*100</f>
        <v>100</v>
      </c>
    </row>
    <row r="68" spans="1:10">
      <c r="A68" s="9" t="s">
        <v>76</v>
      </c>
      <c r="B68" s="10">
        <v>7</v>
      </c>
      <c r="C68" s="10">
        <v>7</v>
      </c>
      <c r="D68" s="10">
        <v>1</v>
      </c>
      <c r="E68" s="10">
        <v>0</v>
      </c>
      <c r="F68" s="10">
        <v>0</v>
      </c>
      <c r="G68" s="7">
        <f t="shared" si="5"/>
        <v>1</v>
      </c>
      <c r="H68" s="8">
        <f t="shared" si="6"/>
        <v>16.666666666666664</v>
      </c>
      <c r="I68" s="8">
        <f t="shared" si="7"/>
        <v>0</v>
      </c>
      <c r="J68" s="8">
        <f t="shared" si="8"/>
        <v>16.666666666666664</v>
      </c>
    </row>
    <row r="69" spans="1:10">
      <c r="A69" s="9" t="s">
        <v>77</v>
      </c>
      <c r="B69" s="10">
        <v>3</v>
      </c>
      <c r="C69" s="10">
        <v>3</v>
      </c>
      <c r="D69" s="10">
        <v>0</v>
      </c>
      <c r="E69" s="10">
        <v>0</v>
      </c>
      <c r="F69" s="10">
        <v>0</v>
      </c>
      <c r="G69" s="7">
        <f t="shared" si="5"/>
        <v>0</v>
      </c>
      <c r="H69" s="8">
        <f t="shared" si="6"/>
        <v>0</v>
      </c>
      <c r="I69" s="8">
        <f t="shared" si="7"/>
        <v>0</v>
      </c>
      <c r="J69" s="8">
        <f t="shared" si="8"/>
        <v>0</v>
      </c>
    </row>
    <row r="70" spans="1:10">
      <c r="A70" s="9" t="s">
        <v>78</v>
      </c>
      <c r="B70" s="10">
        <v>1</v>
      </c>
      <c r="C70" s="10">
        <v>1</v>
      </c>
      <c r="D70" s="10">
        <v>1</v>
      </c>
      <c r="E70" s="10">
        <v>1</v>
      </c>
      <c r="F70" s="10">
        <v>0</v>
      </c>
      <c r="G70" s="7">
        <f t="shared" si="5"/>
        <v>1</v>
      </c>
      <c r="H70" s="8">
        <v>0</v>
      </c>
      <c r="I70" s="8">
        <v>0</v>
      </c>
      <c r="J70" s="8">
        <v>0</v>
      </c>
    </row>
    <row r="71" spans="1:10">
      <c r="A71" s="9" t="s">
        <v>79</v>
      </c>
      <c r="B71" s="10">
        <v>8</v>
      </c>
      <c r="C71" s="10">
        <v>8</v>
      </c>
      <c r="D71" s="10">
        <v>0</v>
      </c>
      <c r="E71" s="10">
        <v>1</v>
      </c>
      <c r="F71" s="10">
        <v>1</v>
      </c>
      <c r="G71" s="7">
        <f t="shared" si="5"/>
        <v>-1</v>
      </c>
      <c r="H71" s="8">
        <f t="shared" si="6"/>
        <v>0</v>
      </c>
      <c r="I71" s="8">
        <f t="shared" si="7"/>
        <v>11.111111111111111</v>
      </c>
      <c r="J71" s="8">
        <f t="shared" si="8"/>
        <v>-11.111111111111111</v>
      </c>
    </row>
    <row r="72" spans="1:10">
      <c r="A72" s="9" t="s">
        <v>80</v>
      </c>
      <c r="B72" s="10">
        <v>1</v>
      </c>
      <c r="C72" s="10">
        <v>1</v>
      </c>
      <c r="D72" s="10">
        <v>0</v>
      </c>
      <c r="E72" s="10">
        <v>0</v>
      </c>
      <c r="F72" s="10">
        <v>0</v>
      </c>
      <c r="G72" s="7">
        <f t="shared" si="5"/>
        <v>0</v>
      </c>
      <c r="H72" s="8">
        <f t="shared" si="6"/>
        <v>0</v>
      </c>
      <c r="I72" s="8">
        <f t="shared" si="7"/>
        <v>0</v>
      </c>
      <c r="J72" s="8">
        <f t="shared" si="8"/>
        <v>0</v>
      </c>
    </row>
    <row r="73" spans="1:10">
      <c r="A73" s="9" t="s">
        <v>81</v>
      </c>
      <c r="B73" s="10">
        <v>4</v>
      </c>
      <c r="C73" s="10">
        <v>4</v>
      </c>
      <c r="D73" s="10">
        <v>2</v>
      </c>
      <c r="E73" s="10">
        <v>0</v>
      </c>
      <c r="F73" s="10">
        <v>0</v>
      </c>
      <c r="G73" s="7">
        <f t="shared" si="5"/>
        <v>2</v>
      </c>
      <c r="H73" s="8">
        <f t="shared" si="6"/>
        <v>100</v>
      </c>
      <c r="I73" s="8">
        <f t="shared" si="7"/>
        <v>0</v>
      </c>
      <c r="J73" s="8">
        <f t="shared" si="8"/>
        <v>100</v>
      </c>
    </row>
    <row r="74" spans="1:10">
      <c r="A74" s="9" t="s">
        <v>82</v>
      </c>
      <c r="B74" s="10">
        <v>1</v>
      </c>
      <c r="C74" s="10">
        <v>1</v>
      </c>
      <c r="D74" s="10">
        <v>0</v>
      </c>
      <c r="E74" s="10">
        <v>0</v>
      </c>
      <c r="F74" s="10">
        <v>0</v>
      </c>
      <c r="G74" s="7">
        <f t="shared" si="5"/>
        <v>0</v>
      </c>
      <c r="H74" s="8">
        <f t="shared" si="6"/>
        <v>0</v>
      </c>
      <c r="I74" s="8">
        <f t="shared" si="7"/>
        <v>0</v>
      </c>
      <c r="J74" s="8">
        <f t="shared" si="8"/>
        <v>0</v>
      </c>
    </row>
    <row r="75" spans="1:10">
      <c r="A75" s="9" t="s">
        <v>83</v>
      </c>
      <c r="B75" s="10">
        <v>15</v>
      </c>
      <c r="C75" s="10">
        <v>13</v>
      </c>
      <c r="D75" s="10">
        <v>1</v>
      </c>
      <c r="E75" s="10">
        <v>0</v>
      </c>
      <c r="F75" s="10">
        <v>0</v>
      </c>
      <c r="G75" s="7">
        <f t="shared" si="5"/>
        <v>1</v>
      </c>
      <c r="H75" s="8">
        <f t="shared" si="6"/>
        <v>7.1428571428571423</v>
      </c>
      <c r="I75" s="8">
        <f t="shared" si="7"/>
        <v>0</v>
      </c>
      <c r="J75" s="8">
        <f t="shared" si="8"/>
        <v>7.1428571428571423</v>
      </c>
    </row>
    <row r="76" spans="1:10">
      <c r="A76" s="9" t="s">
        <v>84</v>
      </c>
      <c r="B76" s="10">
        <v>11</v>
      </c>
      <c r="C76" s="10">
        <v>10</v>
      </c>
      <c r="D76" s="10">
        <v>0</v>
      </c>
      <c r="E76" s="10">
        <v>0</v>
      </c>
      <c r="F76" s="10">
        <v>0</v>
      </c>
      <c r="G76" s="7">
        <f t="shared" si="5"/>
        <v>0</v>
      </c>
      <c r="H76" s="8">
        <f t="shared" si="6"/>
        <v>0</v>
      </c>
      <c r="I76" s="8">
        <f t="shared" si="7"/>
        <v>0</v>
      </c>
      <c r="J76" s="8">
        <f t="shared" si="8"/>
        <v>0</v>
      </c>
    </row>
    <row r="77" spans="1:10">
      <c r="A77" s="9" t="s">
        <v>85</v>
      </c>
      <c r="B77" s="10">
        <v>8</v>
      </c>
      <c r="C77" s="10">
        <v>5</v>
      </c>
      <c r="D77" s="10">
        <v>0</v>
      </c>
      <c r="E77" s="10">
        <v>0</v>
      </c>
      <c r="F77" s="10">
        <v>0</v>
      </c>
      <c r="G77" s="7">
        <f t="shared" si="5"/>
        <v>0</v>
      </c>
      <c r="H77" s="8">
        <f t="shared" si="6"/>
        <v>0</v>
      </c>
      <c r="I77" s="8">
        <f t="shared" si="7"/>
        <v>0</v>
      </c>
      <c r="J77" s="8">
        <f t="shared" si="8"/>
        <v>0</v>
      </c>
    </row>
    <row r="78" spans="1:10">
      <c r="A78" s="9" t="s">
        <v>86</v>
      </c>
      <c r="B78" s="10">
        <v>2</v>
      </c>
      <c r="C78" s="10">
        <v>2</v>
      </c>
      <c r="D78" s="10">
        <v>0</v>
      </c>
      <c r="E78" s="10">
        <v>0</v>
      </c>
      <c r="F78" s="10">
        <v>0</v>
      </c>
      <c r="G78" s="7">
        <f t="shared" si="5"/>
        <v>0</v>
      </c>
      <c r="H78" s="8">
        <f t="shared" si="6"/>
        <v>0</v>
      </c>
      <c r="I78" s="8">
        <f t="shared" si="7"/>
        <v>0</v>
      </c>
      <c r="J78" s="8">
        <f t="shared" si="8"/>
        <v>0</v>
      </c>
    </row>
    <row r="79" spans="1:10">
      <c r="A79" s="9" t="s">
        <v>87</v>
      </c>
      <c r="B79" s="10">
        <v>6</v>
      </c>
      <c r="C79" s="10">
        <v>6</v>
      </c>
      <c r="D79" s="10">
        <v>0</v>
      </c>
      <c r="E79" s="10">
        <v>0</v>
      </c>
      <c r="F79" s="10">
        <v>0</v>
      </c>
      <c r="G79" s="7">
        <f t="shared" si="5"/>
        <v>0</v>
      </c>
      <c r="H79" s="8">
        <f t="shared" si="6"/>
        <v>0</v>
      </c>
      <c r="I79" s="8">
        <f t="shared" si="7"/>
        <v>0</v>
      </c>
      <c r="J79" s="8">
        <f t="shared" si="8"/>
        <v>0</v>
      </c>
    </row>
    <row r="80" spans="1:10">
      <c r="A80" s="9" t="s">
        <v>88</v>
      </c>
      <c r="B80" s="10">
        <v>7</v>
      </c>
      <c r="C80" s="10">
        <v>6</v>
      </c>
      <c r="D80" s="10">
        <v>0</v>
      </c>
      <c r="E80" s="10">
        <v>0</v>
      </c>
      <c r="F80" s="10">
        <v>0</v>
      </c>
      <c r="G80" s="7">
        <f t="shared" si="5"/>
        <v>0</v>
      </c>
      <c r="H80" s="8">
        <f t="shared" si="6"/>
        <v>0</v>
      </c>
      <c r="I80" s="8">
        <f t="shared" si="7"/>
        <v>0</v>
      </c>
      <c r="J80" s="8">
        <f t="shared" si="8"/>
        <v>0</v>
      </c>
    </row>
    <row r="81" spans="1:10">
      <c r="A81" s="9" t="s">
        <v>89</v>
      </c>
      <c r="B81" s="10">
        <v>3</v>
      </c>
      <c r="C81" s="10">
        <v>3</v>
      </c>
      <c r="D81" s="10">
        <v>0</v>
      </c>
      <c r="E81" s="10">
        <v>0</v>
      </c>
      <c r="F81" s="10">
        <v>0</v>
      </c>
      <c r="G81" s="7">
        <f t="shared" si="5"/>
        <v>0</v>
      </c>
      <c r="H81" s="8">
        <f t="shared" si="6"/>
        <v>0</v>
      </c>
      <c r="I81" s="8">
        <f t="shared" si="7"/>
        <v>0</v>
      </c>
      <c r="J81" s="8">
        <f t="shared" si="8"/>
        <v>0</v>
      </c>
    </row>
    <row r="82" spans="1:10">
      <c r="A82" s="9" t="s">
        <v>90</v>
      </c>
      <c r="B82" s="10">
        <v>7</v>
      </c>
      <c r="C82" s="10">
        <v>7</v>
      </c>
      <c r="D82" s="10">
        <v>0</v>
      </c>
      <c r="E82" s="10">
        <v>1</v>
      </c>
      <c r="F82" s="10">
        <v>1</v>
      </c>
      <c r="G82" s="7">
        <f t="shared" si="5"/>
        <v>-1</v>
      </c>
      <c r="H82" s="8">
        <f t="shared" si="6"/>
        <v>0</v>
      </c>
      <c r="I82" s="8">
        <f t="shared" si="7"/>
        <v>12.5</v>
      </c>
      <c r="J82" s="8">
        <f t="shared" si="8"/>
        <v>-12.5</v>
      </c>
    </row>
    <row r="83" spans="1:10">
      <c r="A83" s="9" t="s">
        <v>91</v>
      </c>
      <c r="B83" s="10">
        <v>2</v>
      </c>
      <c r="C83" s="10">
        <v>2</v>
      </c>
      <c r="D83" s="10">
        <v>0</v>
      </c>
      <c r="E83" s="10">
        <v>1</v>
      </c>
      <c r="F83" s="10">
        <v>1</v>
      </c>
      <c r="G83" s="7">
        <f t="shared" si="5"/>
        <v>-1</v>
      </c>
      <c r="H83" s="8">
        <f t="shared" si="6"/>
        <v>0</v>
      </c>
      <c r="I83" s="8">
        <f t="shared" si="7"/>
        <v>33.333333333333329</v>
      </c>
      <c r="J83" s="8">
        <f t="shared" si="8"/>
        <v>-33.333333333333329</v>
      </c>
    </row>
    <row r="84" spans="1:10">
      <c r="A84" s="9" t="s">
        <v>92</v>
      </c>
      <c r="B84" s="10">
        <v>7</v>
      </c>
      <c r="C84" s="10">
        <v>7</v>
      </c>
      <c r="D84" s="10">
        <v>1</v>
      </c>
      <c r="E84" s="10">
        <v>0</v>
      </c>
      <c r="F84" s="10">
        <v>0</v>
      </c>
      <c r="G84" s="7">
        <f t="shared" si="5"/>
        <v>1</v>
      </c>
      <c r="H84" s="8">
        <f t="shared" si="6"/>
        <v>16.666666666666664</v>
      </c>
      <c r="I84" s="8">
        <f t="shared" si="7"/>
        <v>0</v>
      </c>
      <c r="J84" s="8">
        <f t="shared" si="8"/>
        <v>16.666666666666664</v>
      </c>
    </row>
    <row r="85" spans="1:10">
      <c r="A85" s="9" t="s">
        <v>93</v>
      </c>
      <c r="B85" s="10">
        <v>4</v>
      </c>
      <c r="C85" s="10">
        <v>4</v>
      </c>
      <c r="D85" s="10">
        <v>1</v>
      </c>
      <c r="E85" s="10">
        <v>0</v>
      </c>
      <c r="F85" s="10">
        <v>0</v>
      </c>
      <c r="G85" s="7">
        <f t="shared" si="5"/>
        <v>1</v>
      </c>
      <c r="H85" s="8">
        <f t="shared" si="6"/>
        <v>33.333333333333329</v>
      </c>
      <c r="I85" s="8">
        <f t="shared" si="7"/>
        <v>0</v>
      </c>
      <c r="J85" s="8">
        <f t="shared" si="8"/>
        <v>33.333333333333329</v>
      </c>
    </row>
    <row r="86" spans="1:10">
      <c r="A86" s="9" t="s">
        <v>94</v>
      </c>
      <c r="B86" s="10">
        <v>1</v>
      </c>
      <c r="C86" s="10">
        <v>1</v>
      </c>
      <c r="D86" s="10">
        <v>0</v>
      </c>
      <c r="E86" s="10">
        <v>0</v>
      </c>
      <c r="F86" s="10">
        <v>0</v>
      </c>
      <c r="G86" s="7">
        <f t="shared" si="5"/>
        <v>0</v>
      </c>
      <c r="H86" s="8">
        <f t="shared" si="6"/>
        <v>0</v>
      </c>
      <c r="I86" s="8">
        <f t="shared" si="7"/>
        <v>0</v>
      </c>
      <c r="J86" s="8">
        <f t="shared" si="8"/>
        <v>0</v>
      </c>
    </row>
    <row r="87" spans="1:10">
      <c r="A87" s="9" t="s">
        <v>95</v>
      </c>
      <c r="B87" s="10">
        <v>1</v>
      </c>
      <c r="C87" s="10">
        <v>1</v>
      </c>
      <c r="D87" s="10">
        <v>0</v>
      </c>
      <c r="E87" s="10">
        <v>0</v>
      </c>
      <c r="F87" s="10">
        <v>0</v>
      </c>
      <c r="G87" s="7">
        <f t="shared" si="5"/>
        <v>0</v>
      </c>
      <c r="H87" s="8">
        <f t="shared" si="6"/>
        <v>0</v>
      </c>
      <c r="I87" s="8">
        <f t="shared" si="7"/>
        <v>0</v>
      </c>
      <c r="J87" s="8">
        <f t="shared" si="8"/>
        <v>0</v>
      </c>
    </row>
    <row r="88" spans="1:10">
      <c r="A88" s="9" t="s">
        <v>96</v>
      </c>
      <c r="B88" s="10">
        <v>5</v>
      </c>
      <c r="C88" s="10">
        <v>5</v>
      </c>
      <c r="D88" s="10">
        <v>1</v>
      </c>
      <c r="E88" s="10">
        <v>0</v>
      </c>
      <c r="F88" s="10">
        <v>0</v>
      </c>
      <c r="G88" s="7">
        <f t="shared" si="5"/>
        <v>1</v>
      </c>
      <c r="H88" s="8">
        <f t="shared" si="6"/>
        <v>25</v>
      </c>
      <c r="I88" s="8">
        <f t="shared" si="7"/>
        <v>0</v>
      </c>
      <c r="J88" s="8">
        <f t="shared" si="8"/>
        <v>25</v>
      </c>
    </row>
    <row r="89" spans="1:10">
      <c r="A89" s="9" t="s">
        <v>97</v>
      </c>
      <c r="B89" s="10">
        <v>9</v>
      </c>
      <c r="C89" s="10">
        <v>7</v>
      </c>
      <c r="D89" s="10">
        <v>2</v>
      </c>
      <c r="E89" s="10">
        <v>0</v>
      </c>
      <c r="F89" s="10">
        <v>0</v>
      </c>
      <c r="G89" s="7">
        <f t="shared" si="5"/>
        <v>2</v>
      </c>
      <c r="H89" s="8">
        <f t="shared" si="6"/>
        <v>28.571428571428569</v>
      </c>
      <c r="I89" s="8">
        <f t="shared" si="7"/>
        <v>0</v>
      </c>
      <c r="J89" s="8">
        <f t="shared" si="8"/>
        <v>28.571428571428569</v>
      </c>
    </row>
    <row r="90" spans="1:10">
      <c r="A90" s="9" t="s">
        <v>98</v>
      </c>
      <c r="B90" s="10">
        <v>4</v>
      </c>
      <c r="C90" s="10">
        <v>3</v>
      </c>
      <c r="D90" s="10">
        <v>0</v>
      </c>
      <c r="E90" s="10">
        <v>0</v>
      </c>
      <c r="F90" s="10">
        <v>0</v>
      </c>
      <c r="G90" s="7">
        <f t="shared" si="5"/>
        <v>0</v>
      </c>
      <c r="H90" s="8">
        <f t="shared" si="6"/>
        <v>0</v>
      </c>
      <c r="I90" s="8">
        <f t="shared" si="7"/>
        <v>0</v>
      </c>
      <c r="J90" s="8">
        <f t="shared" si="8"/>
        <v>0</v>
      </c>
    </row>
    <row r="91" spans="1:10">
      <c r="A91" s="13" t="s">
        <v>109</v>
      </c>
      <c r="B91" s="14">
        <v>559</v>
      </c>
      <c r="C91" s="14">
        <v>514</v>
      </c>
      <c r="D91" s="14">
        <v>43</v>
      </c>
      <c r="E91" s="14">
        <v>36</v>
      </c>
      <c r="F91" s="14">
        <v>30</v>
      </c>
      <c r="G91" s="15">
        <f t="shared" si="5"/>
        <v>13</v>
      </c>
      <c r="H91" s="16">
        <f t="shared" si="6"/>
        <v>7.875457875457875</v>
      </c>
      <c r="I91" s="16">
        <f t="shared" si="7"/>
        <v>5.4945054945054945</v>
      </c>
      <c r="J91" s="16">
        <f t="shared" si="8"/>
        <v>2.3809523809523809</v>
      </c>
    </row>
    <row r="94" spans="1:10">
      <c r="A94" s="1" t="s">
        <v>110</v>
      </c>
      <c r="B94" s="2"/>
      <c r="C94" s="2"/>
    </row>
    <row r="95" spans="1:10">
      <c r="A95" s="1" t="s">
        <v>111</v>
      </c>
      <c r="B95" s="2"/>
      <c r="C95" s="2"/>
    </row>
  </sheetData>
  <mergeCells count="1">
    <mergeCell ref="A1:J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703BD-F535-4643-8186-E134D0692451}">
  <dimension ref="A1:J61"/>
  <sheetViews>
    <sheetView topLeftCell="A44" workbookViewId="0">
      <selection activeCell="A60" sqref="A60:D61"/>
    </sheetView>
  </sheetViews>
  <sheetFormatPr defaultRowHeight="15"/>
  <cols>
    <col min="1" max="1" width="22.28515625" customWidth="1"/>
  </cols>
  <sheetData>
    <row r="1" spans="1:10">
      <c r="A1" s="20" t="s">
        <v>127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5</v>
      </c>
      <c r="B3" s="10">
        <v>1</v>
      </c>
      <c r="C3" s="10">
        <v>1</v>
      </c>
      <c r="D3" s="10">
        <v>0</v>
      </c>
      <c r="E3" s="10">
        <v>0</v>
      </c>
      <c r="F3" s="10">
        <v>0</v>
      </c>
      <c r="G3" s="7">
        <f t="shared" ref="G3:G34" si="0">D3-F3</f>
        <v>0</v>
      </c>
      <c r="H3" s="8">
        <f t="shared" ref="H3:H57" si="1">D3/(B3-D3+F3)*100</f>
        <v>0</v>
      </c>
      <c r="I3" s="8">
        <f t="shared" ref="I3:I57" si="2">F3/(B3-D3+F3)*100</f>
        <v>0</v>
      </c>
      <c r="J3" s="8">
        <f t="shared" ref="J3:J57" si="3">G3/(B3-D3+F3)*100</f>
        <v>0</v>
      </c>
    </row>
    <row r="4" spans="1:10">
      <c r="A4" s="9" t="s">
        <v>6</v>
      </c>
      <c r="B4" s="10">
        <v>2</v>
      </c>
      <c r="C4" s="10">
        <v>2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9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7">
        <f t="shared" si="0"/>
        <v>0</v>
      </c>
      <c r="H5" s="8">
        <f t="shared" si="1"/>
        <v>0</v>
      </c>
      <c r="I5" s="8">
        <f t="shared" si="2"/>
        <v>0</v>
      </c>
      <c r="J5" s="8">
        <f t="shared" si="3"/>
        <v>0</v>
      </c>
    </row>
    <row r="6" spans="1:10">
      <c r="A6" s="9" t="s">
        <v>10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>
      <c r="A7" s="9" t="s">
        <v>11</v>
      </c>
      <c r="B7" s="10">
        <v>1</v>
      </c>
      <c r="C7" s="10">
        <v>1</v>
      </c>
      <c r="D7" s="10">
        <v>0</v>
      </c>
      <c r="E7" s="10">
        <v>0</v>
      </c>
      <c r="F7" s="10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>
      <c r="A8" s="9" t="s">
        <v>13</v>
      </c>
      <c r="B8" s="10">
        <v>1</v>
      </c>
      <c r="C8" s="10">
        <v>1</v>
      </c>
      <c r="D8" s="10">
        <v>0</v>
      </c>
      <c r="E8" s="10">
        <v>0</v>
      </c>
      <c r="F8" s="10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>
      <c r="A9" s="9" t="s">
        <v>14</v>
      </c>
      <c r="B9" s="10">
        <v>2</v>
      </c>
      <c r="C9" s="10">
        <v>2</v>
      </c>
      <c r="D9" s="10">
        <v>1</v>
      </c>
      <c r="E9" s="10">
        <v>0</v>
      </c>
      <c r="F9" s="10">
        <v>0</v>
      </c>
      <c r="G9" s="7">
        <f t="shared" si="0"/>
        <v>1</v>
      </c>
      <c r="H9" s="8">
        <f t="shared" si="1"/>
        <v>100</v>
      </c>
      <c r="I9" s="8">
        <f t="shared" si="2"/>
        <v>0</v>
      </c>
      <c r="J9" s="8">
        <f t="shared" si="3"/>
        <v>100</v>
      </c>
    </row>
    <row r="10" spans="1:10">
      <c r="A10" s="9" t="s">
        <v>16</v>
      </c>
      <c r="B10" s="10">
        <v>5</v>
      </c>
      <c r="C10" s="10">
        <v>5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17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18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>
      <c r="A13" s="9" t="s">
        <v>20</v>
      </c>
      <c r="B13" s="10">
        <v>3</v>
      </c>
      <c r="C13" s="10">
        <v>3</v>
      </c>
      <c r="D13" s="10">
        <v>0</v>
      </c>
      <c r="E13" s="10">
        <v>1</v>
      </c>
      <c r="F13" s="10">
        <v>1</v>
      </c>
      <c r="G13" s="7">
        <f t="shared" si="0"/>
        <v>-1</v>
      </c>
      <c r="H13" s="8">
        <f t="shared" si="1"/>
        <v>0</v>
      </c>
      <c r="I13" s="8">
        <f t="shared" si="2"/>
        <v>25</v>
      </c>
      <c r="J13" s="8">
        <f t="shared" si="3"/>
        <v>-25</v>
      </c>
    </row>
    <row r="14" spans="1:10">
      <c r="A14" s="9" t="s">
        <v>22</v>
      </c>
      <c r="B14" s="10">
        <v>1</v>
      </c>
      <c r="C14" s="10">
        <v>0</v>
      </c>
      <c r="D14" s="10">
        <v>0</v>
      </c>
      <c r="E14" s="10">
        <v>1</v>
      </c>
      <c r="F14" s="10">
        <v>1</v>
      </c>
      <c r="G14" s="7">
        <f t="shared" si="0"/>
        <v>-1</v>
      </c>
      <c r="H14" s="8">
        <f t="shared" si="1"/>
        <v>0</v>
      </c>
      <c r="I14" s="8">
        <f t="shared" si="2"/>
        <v>50</v>
      </c>
      <c r="J14" s="8">
        <f t="shared" si="3"/>
        <v>-50</v>
      </c>
    </row>
    <row r="15" spans="1:10">
      <c r="A15" s="9" t="s">
        <v>23</v>
      </c>
      <c r="B15" s="10">
        <v>2</v>
      </c>
      <c r="C15" s="10">
        <v>1</v>
      </c>
      <c r="D15" s="10">
        <v>0</v>
      </c>
      <c r="E15" s="10">
        <v>0</v>
      </c>
      <c r="F15" s="10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>
      <c r="A16" s="9" t="s">
        <v>24</v>
      </c>
      <c r="B16" s="10">
        <v>1</v>
      </c>
      <c r="C16" s="10">
        <v>1</v>
      </c>
      <c r="D16" s="10">
        <v>1</v>
      </c>
      <c r="E16" s="10">
        <v>1</v>
      </c>
      <c r="F16" s="10">
        <v>1</v>
      </c>
      <c r="G16" s="7">
        <f t="shared" si="0"/>
        <v>0</v>
      </c>
      <c r="H16" s="8">
        <f t="shared" si="1"/>
        <v>100</v>
      </c>
      <c r="I16" s="8">
        <f t="shared" si="2"/>
        <v>100</v>
      </c>
      <c r="J16" s="8">
        <f t="shared" si="3"/>
        <v>0</v>
      </c>
    </row>
    <row r="17" spans="1:10">
      <c r="A17" s="9" t="s">
        <v>26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>
      <c r="A18" s="9" t="s">
        <v>28</v>
      </c>
      <c r="B18" s="10">
        <v>2</v>
      </c>
      <c r="C18" s="10">
        <v>2</v>
      </c>
      <c r="D18" s="10">
        <v>1</v>
      </c>
      <c r="E18" s="10">
        <v>0</v>
      </c>
      <c r="F18" s="10">
        <v>0</v>
      </c>
      <c r="G18" s="7">
        <f t="shared" si="0"/>
        <v>1</v>
      </c>
      <c r="H18" s="8">
        <f t="shared" si="1"/>
        <v>100</v>
      </c>
      <c r="I18" s="8">
        <f t="shared" si="2"/>
        <v>0</v>
      </c>
      <c r="J18" s="8">
        <f t="shared" si="3"/>
        <v>100</v>
      </c>
    </row>
    <row r="19" spans="1:10">
      <c r="A19" s="9" t="s">
        <v>29</v>
      </c>
      <c r="B19" s="10">
        <v>6</v>
      </c>
      <c r="C19" s="10">
        <v>6</v>
      </c>
      <c r="D19" s="10">
        <v>0</v>
      </c>
      <c r="E19" s="10">
        <v>0</v>
      </c>
      <c r="F19" s="10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>
      <c r="A20" s="9" t="s">
        <v>30</v>
      </c>
      <c r="B20" s="10">
        <v>2</v>
      </c>
      <c r="C20" s="10">
        <v>2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9" t="s">
        <v>31</v>
      </c>
      <c r="B21" s="10">
        <v>4</v>
      </c>
      <c r="C21" s="10">
        <v>4</v>
      </c>
      <c r="D21" s="10">
        <v>0</v>
      </c>
      <c r="E21" s="10">
        <v>0</v>
      </c>
      <c r="F21" s="10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>
      <c r="A22" s="9" t="s">
        <v>32</v>
      </c>
      <c r="B22" s="10">
        <v>0</v>
      </c>
      <c r="C22" s="10">
        <v>0</v>
      </c>
      <c r="D22" s="10">
        <v>0</v>
      </c>
      <c r="E22" s="10">
        <v>1</v>
      </c>
      <c r="F22" s="10">
        <v>1</v>
      </c>
      <c r="G22" s="7">
        <f t="shared" si="0"/>
        <v>-1</v>
      </c>
      <c r="H22" s="8">
        <f t="shared" si="1"/>
        <v>0</v>
      </c>
      <c r="I22" s="8">
        <f t="shared" si="2"/>
        <v>100</v>
      </c>
      <c r="J22" s="8">
        <f t="shared" si="3"/>
        <v>-100</v>
      </c>
    </row>
    <row r="23" spans="1:10">
      <c r="A23" s="9" t="s">
        <v>35</v>
      </c>
      <c r="B23" s="10">
        <v>56</v>
      </c>
      <c r="C23" s="10">
        <v>52</v>
      </c>
      <c r="D23" s="10">
        <v>4</v>
      </c>
      <c r="E23" s="10">
        <v>1</v>
      </c>
      <c r="F23" s="10">
        <v>1</v>
      </c>
      <c r="G23" s="7">
        <f t="shared" si="0"/>
        <v>3</v>
      </c>
      <c r="H23" s="8">
        <f t="shared" si="1"/>
        <v>7.5471698113207548</v>
      </c>
      <c r="I23" s="8">
        <f t="shared" si="2"/>
        <v>1.8867924528301887</v>
      </c>
      <c r="J23" s="8">
        <f t="shared" si="3"/>
        <v>5.6603773584905666</v>
      </c>
    </row>
    <row r="24" spans="1:10">
      <c r="A24" s="9" t="s">
        <v>37</v>
      </c>
      <c r="B24" s="10">
        <v>5</v>
      </c>
      <c r="C24" s="10">
        <v>4</v>
      </c>
      <c r="D24" s="10">
        <v>1</v>
      </c>
      <c r="E24" s="10">
        <v>0</v>
      </c>
      <c r="F24" s="10">
        <v>0</v>
      </c>
      <c r="G24" s="7">
        <f t="shared" si="0"/>
        <v>1</v>
      </c>
      <c r="H24" s="8">
        <f t="shared" si="1"/>
        <v>25</v>
      </c>
      <c r="I24" s="8">
        <f t="shared" si="2"/>
        <v>0</v>
      </c>
      <c r="J24" s="8">
        <f t="shared" si="3"/>
        <v>25</v>
      </c>
    </row>
    <row r="25" spans="1:10">
      <c r="A25" s="9" t="s">
        <v>38</v>
      </c>
      <c r="B25" s="10">
        <v>2</v>
      </c>
      <c r="C25" s="10">
        <v>2</v>
      </c>
      <c r="D25" s="10">
        <v>1</v>
      </c>
      <c r="E25" s="10">
        <v>0</v>
      </c>
      <c r="F25" s="10">
        <v>0</v>
      </c>
      <c r="G25" s="7">
        <f t="shared" si="0"/>
        <v>1</v>
      </c>
      <c r="H25" s="8">
        <f t="shared" si="1"/>
        <v>100</v>
      </c>
      <c r="I25" s="8">
        <f t="shared" si="2"/>
        <v>0</v>
      </c>
      <c r="J25" s="8">
        <f t="shared" si="3"/>
        <v>100</v>
      </c>
    </row>
    <row r="26" spans="1:10">
      <c r="A26" s="9" t="s">
        <v>39</v>
      </c>
      <c r="B26" s="10">
        <v>3</v>
      </c>
      <c r="C26" s="10">
        <v>2</v>
      </c>
      <c r="D26" s="10">
        <v>0</v>
      </c>
      <c r="E26" s="10">
        <v>1</v>
      </c>
      <c r="F26" s="10">
        <v>1</v>
      </c>
      <c r="G26" s="7">
        <f t="shared" si="0"/>
        <v>-1</v>
      </c>
      <c r="H26" s="8">
        <f t="shared" si="1"/>
        <v>0</v>
      </c>
      <c r="I26" s="8">
        <f t="shared" si="2"/>
        <v>25</v>
      </c>
      <c r="J26" s="8">
        <f t="shared" si="3"/>
        <v>-25</v>
      </c>
    </row>
    <row r="27" spans="1:10">
      <c r="A27" s="9" t="s">
        <v>40</v>
      </c>
      <c r="B27" s="10">
        <v>2</v>
      </c>
      <c r="C27" s="10">
        <v>2</v>
      </c>
      <c r="D27" s="10">
        <v>0</v>
      </c>
      <c r="E27" s="10">
        <v>0</v>
      </c>
      <c r="F27" s="10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>
      <c r="A28" s="9" t="s">
        <v>43</v>
      </c>
      <c r="B28" s="10">
        <v>1</v>
      </c>
      <c r="C28" s="10">
        <v>1</v>
      </c>
      <c r="D28" s="10">
        <v>0</v>
      </c>
      <c r="E28" s="10">
        <v>0</v>
      </c>
      <c r="F28" s="10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>
      <c r="A29" s="9" t="s">
        <v>44</v>
      </c>
      <c r="B29" s="10">
        <v>1</v>
      </c>
      <c r="C29" s="10">
        <v>0</v>
      </c>
      <c r="D29" s="10">
        <v>0</v>
      </c>
      <c r="E29" s="10">
        <v>0</v>
      </c>
      <c r="F29" s="10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>
      <c r="A30" s="9" t="s">
        <v>45</v>
      </c>
      <c r="B30" s="10">
        <v>1</v>
      </c>
      <c r="C30" s="10">
        <v>1</v>
      </c>
      <c r="D30" s="10">
        <v>0</v>
      </c>
      <c r="E30" s="10">
        <v>1</v>
      </c>
      <c r="F30" s="10">
        <v>1</v>
      </c>
      <c r="G30" s="7">
        <f t="shared" si="0"/>
        <v>-1</v>
      </c>
      <c r="H30" s="8">
        <f t="shared" si="1"/>
        <v>0</v>
      </c>
      <c r="I30" s="8">
        <f t="shared" si="2"/>
        <v>50</v>
      </c>
      <c r="J30" s="8">
        <f t="shared" si="3"/>
        <v>-50</v>
      </c>
    </row>
    <row r="31" spans="1:10">
      <c r="A31" s="9" t="s">
        <v>48</v>
      </c>
      <c r="B31" s="10">
        <v>2</v>
      </c>
      <c r="C31" s="10">
        <v>2</v>
      </c>
      <c r="D31" s="10">
        <v>1</v>
      </c>
      <c r="E31" s="10">
        <v>0</v>
      </c>
      <c r="F31" s="10">
        <v>0</v>
      </c>
      <c r="G31" s="7">
        <f t="shared" si="0"/>
        <v>1</v>
      </c>
      <c r="H31" s="8">
        <f t="shared" si="1"/>
        <v>100</v>
      </c>
      <c r="I31" s="8">
        <f t="shared" si="2"/>
        <v>0</v>
      </c>
      <c r="J31" s="8">
        <f t="shared" si="3"/>
        <v>100</v>
      </c>
    </row>
    <row r="32" spans="1:10">
      <c r="A32" s="9" t="s">
        <v>51</v>
      </c>
      <c r="B32" s="10">
        <v>1</v>
      </c>
      <c r="C32" s="10">
        <v>1</v>
      </c>
      <c r="D32" s="10">
        <v>0</v>
      </c>
      <c r="E32" s="10">
        <v>0</v>
      </c>
      <c r="F32" s="10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>
      <c r="A33" s="9" t="s">
        <v>52</v>
      </c>
      <c r="B33" s="10">
        <v>5</v>
      </c>
      <c r="C33" s="10">
        <v>5</v>
      </c>
      <c r="D33" s="10">
        <v>0</v>
      </c>
      <c r="E33" s="10">
        <v>0</v>
      </c>
      <c r="F33" s="10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>
      <c r="A34" s="9" t="s">
        <v>57</v>
      </c>
      <c r="B34" s="10">
        <v>2</v>
      </c>
      <c r="C34" s="10">
        <v>2</v>
      </c>
      <c r="D34" s="10">
        <v>0</v>
      </c>
      <c r="E34" s="10">
        <v>0</v>
      </c>
      <c r="F34" s="10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>
      <c r="A35" s="9" t="s">
        <v>59</v>
      </c>
      <c r="B35" s="10">
        <v>5</v>
      </c>
      <c r="C35" s="10">
        <v>5</v>
      </c>
      <c r="D35" s="10">
        <v>0</v>
      </c>
      <c r="E35" s="10">
        <v>0</v>
      </c>
      <c r="F35" s="10">
        <v>0</v>
      </c>
      <c r="G35" s="7">
        <f t="shared" ref="G35:G66" si="4">D35-F35</f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>
      <c r="A36" s="9" t="s">
        <v>61</v>
      </c>
      <c r="B36" s="10">
        <v>4</v>
      </c>
      <c r="C36" s="10">
        <v>4</v>
      </c>
      <c r="D36" s="10">
        <v>0</v>
      </c>
      <c r="E36" s="10">
        <v>0</v>
      </c>
      <c r="F36" s="10">
        <v>0</v>
      </c>
      <c r="G36" s="7">
        <f t="shared" si="4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>
      <c r="A37" s="9" t="s">
        <v>63</v>
      </c>
      <c r="B37" s="10">
        <v>2</v>
      </c>
      <c r="C37" s="10">
        <v>2</v>
      </c>
      <c r="D37" s="10">
        <v>0</v>
      </c>
      <c r="E37" s="10">
        <v>0</v>
      </c>
      <c r="F37" s="10">
        <v>0</v>
      </c>
      <c r="G37" s="7">
        <f t="shared" si="4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>
      <c r="A38" s="9" t="s">
        <v>64</v>
      </c>
      <c r="B38" s="10">
        <v>0</v>
      </c>
      <c r="C38" s="10">
        <v>0</v>
      </c>
      <c r="D38" s="10">
        <v>0</v>
      </c>
      <c r="E38" s="10">
        <v>1</v>
      </c>
      <c r="F38" s="10">
        <v>1</v>
      </c>
      <c r="G38" s="7">
        <f t="shared" si="4"/>
        <v>-1</v>
      </c>
      <c r="H38" s="8">
        <f t="shared" si="1"/>
        <v>0</v>
      </c>
      <c r="I38" s="8">
        <f t="shared" si="2"/>
        <v>100</v>
      </c>
      <c r="J38" s="8">
        <f t="shared" si="3"/>
        <v>-100</v>
      </c>
    </row>
    <row r="39" spans="1:10">
      <c r="A39" s="9" t="s">
        <v>68</v>
      </c>
      <c r="B39" s="10">
        <v>1</v>
      </c>
      <c r="C39" s="10">
        <v>1</v>
      </c>
      <c r="D39" s="10">
        <v>0</v>
      </c>
      <c r="E39" s="10">
        <v>0</v>
      </c>
      <c r="F39" s="10">
        <v>0</v>
      </c>
      <c r="G39" s="7">
        <f t="shared" si="4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>
      <c r="A40" s="9" t="s">
        <v>69</v>
      </c>
      <c r="B40" s="10">
        <v>1</v>
      </c>
      <c r="C40" s="10">
        <v>1</v>
      </c>
      <c r="D40" s="10">
        <v>0</v>
      </c>
      <c r="E40" s="10">
        <v>0</v>
      </c>
      <c r="F40" s="10">
        <v>0</v>
      </c>
      <c r="G40" s="7">
        <f t="shared" si="4"/>
        <v>0</v>
      </c>
      <c r="H40" s="8">
        <f t="shared" si="1"/>
        <v>0</v>
      </c>
      <c r="I40" s="8">
        <f t="shared" si="2"/>
        <v>0</v>
      </c>
      <c r="J40" s="8">
        <f t="shared" si="3"/>
        <v>0</v>
      </c>
    </row>
    <row r="41" spans="1:10">
      <c r="A41" s="9" t="s">
        <v>70</v>
      </c>
      <c r="B41" s="10">
        <v>1</v>
      </c>
      <c r="C41" s="10">
        <v>1</v>
      </c>
      <c r="D41" s="10">
        <v>0</v>
      </c>
      <c r="E41" s="10">
        <v>0</v>
      </c>
      <c r="F41" s="10">
        <v>0</v>
      </c>
      <c r="G41" s="7">
        <f t="shared" si="4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>
      <c r="A42" s="9" t="s">
        <v>71</v>
      </c>
      <c r="B42" s="10">
        <v>1</v>
      </c>
      <c r="C42" s="10">
        <v>1</v>
      </c>
      <c r="D42" s="10">
        <v>0</v>
      </c>
      <c r="E42" s="10">
        <v>0</v>
      </c>
      <c r="F42" s="10">
        <v>0</v>
      </c>
      <c r="G42" s="7">
        <f t="shared" si="4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>
      <c r="A43" s="9" t="s">
        <v>78</v>
      </c>
      <c r="B43" s="10">
        <v>2</v>
      </c>
      <c r="C43" s="10">
        <v>2</v>
      </c>
      <c r="D43" s="10">
        <v>0</v>
      </c>
      <c r="E43" s="10">
        <v>0</v>
      </c>
      <c r="F43" s="10">
        <v>0</v>
      </c>
      <c r="G43" s="7">
        <f t="shared" si="4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>
      <c r="A44" s="9" t="s">
        <v>79</v>
      </c>
      <c r="B44" s="10">
        <v>1</v>
      </c>
      <c r="C44" s="10">
        <v>1</v>
      </c>
      <c r="D44" s="10">
        <v>0</v>
      </c>
      <c r="E44" s="10">
        <v>1</v>
      </c>
      <c r="F44" s="10">
        <v>0</v>
      </c>
      <c r="G44" s="7">
        <f t="shared" si="4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>
      <c r="A45" s="9" t="s">
        <v>81</v>
      </c>
      <c r="B45" s="10">
        <v>1</v>
      </c>
      <c r="C45" s="10">
        <v>1</v>
      </c>
      <c r="D45" s="10">
        <v>0</v>
      </c>
      <c r="E45" s="10">
        <v>0</v>
      </c>
      <c r="F45" s="10">
        <v>0</v>
      </c>
      <c r="G45" s="7">
        <f t="shared" si="4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>
      <c r="A46" s="9" t="s">
        <v>82</v>
      </c>
      <c r="B46" s="10">
        <v>1</v>
      </c>
      <c r="C46" s="10">
        <v>1</v>
      </c>
      <c r="D46" s="10">
        <v>1</v>
      </c>
      <c r="E46" s="10">
        <v>0</v>
      </c>
      <c r="F46" s="10">
        <v>0</v>
      </c>
      <c r="G46" s="7">
        <f t="shared" si="4"/>
        <v>1</v>
      </c>
      <c r="H46" s="8">
        <v>0</v>
      </c>
      <c r="I46" s="8">
        <v>0</v>
      </c>
      <c r="J46" s="8">
        <v>0</v>
      </c>
    </row>
    <row r="47" spans="1:10">
      <c r="A47" s="9" t="s">
        <v>83</v>
      </c>
      <c r="B47" s="10">
        <v>3</v>
      </c>
      <c r="C47" s="10">
        <v>3</v>
      </c>
      <c r="D47" s="10">
        <v>0</v>
      </c>
      <c r="E47" s="10">
        <v>0</v>
      </c>
      <c r="F47" s="10">
        <v>0</v>
      </c>
      <c r="G47" s="7">
        <f t="shared" si="4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>
      <c r="A48" s="9" t="s">
        <v>84</v>
      </c>
      <c r="B48" s="10">
        <v>1</v>
      </c>
      <c r="C48" s="10">
        <v>1</v>
      </c>
      <c r="D48" s="10">
        <v>0</v>
      </c>
      <c r="E48" s="10">
        <v>0</v>
      </c>
      <c r="F48" s="10">
        <v>0</v>
      </c>
      <c r="G48" s="7">
        <f t="shared" si="4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>
      <c r="A49" s="9" t="s">
        <v>85</v>
      </c>
      <c r="B49" s="10">
        <v>2</v>
      </c>
      <c r="C49" s="10">
        <v>2</v>
      </c>
      <c r="D49" s="10">
        <v>0</v>
      </c>
      <c r="E49" s="10">
        <v>0</v>
      </c>
      <c r="F49" s="10">
        <v>0</v>
      </c>
      <c r="G49" s="7">
        <f t="shared" si="4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>
      <c r="A50" s="9" t="s">
        <v>87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7">
        <f t="shared" si="4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>
      <c r="A51" s="9" t="s">
        <v>88</v>
      </c>
      <c r="B51" s="10">
        <v>1</v>
      </c>
      <c r="C51" s="10">
        <v>1</v>
      </c>
      <c r="D51" s="10">
        <v>0</v>
      </c>
      <c r="E51" s="10">
        <v>0</v>
      </c>
      <c r="F51" s="10">
        <v>0</v>
      </c>
      <c r="G51" s="7">
        <f t="shared" si="4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>
      <c r="A52" s="9" t="s">
        <v>89</v>
      </c>
      <c r="B52" s="10">
        <v>1</v>
      </c>
      <c r="C52" s="10">
        <v>1</v>
      </c>
      <c r="D52" s="10">
        <v>0</v>
      </c>
      <c r="E52" s="10">
        <v>0</v>
      </c>
      <c r="F52" s="10">
        <v>0</v>
      </c>
      <c r="G52" s="7">
        <f t="shared" si="4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>
      <c r="A53" s="9" t="s">
        <v>90</v>
      </c>
      <c r="B53" s="10">
        <v>1</v>
      </c>
      <c r="C53" s="10">
        <v>1</v>
      </c>
      <c r="D53" s="10">
        <v>0</v>
      </c>
      <c r="E53" s="10">
        <v>0</v>
      </c>
      <c r="F53" s="10">
        <v>0</v>
      </c>
      <c r="G53" s="7">
        <f t="shared" si="4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>
      <c r="A54" s="9" t="s">
        <v>91</v>
      </c>
      <c r="B54" s="10">
        <v>3</v>
      </c>
      <c r="C54" s="10">
        <v>3</v>
      </c>
      <c r="D54" s="10">
        <v>0</v>
      </c>
      <c r="E54" s="10">
        <v>0</v>
      </c>
      <c r="F54" s="10">
        <v>0</v>
      </c>
      <c r="G54" s="7">
        <f t="shared" si="4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>
      <c r="A55" s="9" t="s">
        <v>95</v>
      </c>
      <c r="B55" s="10">
        <v>2</v>
      </c>
      <c r="C55" s="10">
        <v>2</v>
      </c>
      <c r="D55" s="10">
        <v>0</v>
      </c>
      <c r="E55" s="10">
        <v>0</v>
      </c>
      <c r="F55" s="10">
        <v>0</v>
      </c>
      <c r="G55" s="7">
        <f t="shared" si="4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>
      <c r="A56" s="9" t="s">
        <v>97</v>
      </c>
      <c r="B56" s="10">
        <v>1</v>
      </c>
      <c r="C56" s="10">
        <v>1</v>
      </c>
      <c r="D56" s="10">
        <v>0</v>
      </c>
      <c r="E56" s="10">
        <v>0</v>
      </c>
      <c r="F56" s="10">
        <v>0</v>
      </c>
      <c r="G56" s="7">
        <f t="shared" si="4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>
      <c r="A57" s="13" t="s">
        <v>109</v>
      </c>
      <c r="B57" s="14">
        <v>155</v>
      </c>
      <c r="C57" s="14">
        <v>146</v>
      </c>
      <c r="D57" s="14">
        <v>11</v>
      </c>
      <c r="E57" s="14">
        <v>9</v>
      </c>
      <c r="F57" s="14">
        <v>8</v>
      </c>
      <c r="G57" s="15">
        <f t="shared" si="4"/>
        <v>3</v>
      </c>
      <c r="H57" s="16">
        <f t="shared" si="1"/>
        <v>7.2368421052631584</v>
      </c>
      <c r="I57" s="16">
        <f t="shared" si="2"/>
        <v>5.2631578947368416</v>
      </c>
      <c r="J57" s="16">
        <f t="shared" si="3"/>
        <v>1.9736842105263157</v>
      </c>
    </row>
    <row r="60" spans="1:10">
      <c r="A60" s="1" t="s">
        <v>110</v>
      </c>
      <c r="B60" s="2"/>
      <c r="C60" s="2"/>
    </row>
    <row r="61" spans="1:10">
      <c r="A61" s="1" t="s">
        <v>111</v>
      </c>
      <c r="B61" s="2"/>
      <c r="C61" s="2"/>
    </row>
  </sheetData>
  <mergeCells count="1">
    <mergeCell ref="A1:J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5650-560A-46B2-8B71-17B16454B01C}">
  <dimension ref="A1:J84"/>
  <sheetViews>
    <sheetView topLeftCell="A62" workbookViewId="0">
      <selection activeCell="A83" sqref="A83:D84"/>
    </sheetView>
  </sheetViews>
  <sheetFormatPr defaultRowHeight="15"/>
  <cols>
    <col min="1" max="1" width="21.42578125" customWidth="1"/>
  </cols>
  <sheetData>
    <row r="1" spans="1:10">
      <c r="A1" s="21" t="s">
        <v>128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2</v>
      </c>
      <c r="B3" s="10">
        <v>3</v>
      </c>
      <c r="C3" s="10">
        <v>3</v>
      </c>
      <c r="D3" s="10">
        <v>0</v>
      </c>
      <c r="E3" s="10">
        <v>0</v>
      </c>
      <c r="F3" s="10">
        <v>0</v>
      </c>
      <c r="G3" s="7">
        <f t="shared" ref="G3:G34" si="0">D3-F3</f>
        <v>0</v>
      </c>
      <c r="H3" s="8">
        <f t="shared" ref="H3:H66" si="1">D3/(B3-D3+F3)*100</f>
        <v>0</v>
      </c>
      <c r="I3" s="8">
        <f t="shared" ref="I3:I66" si="2">F3/(B3-D3+F3)*100</f>
        <v>0</v>
      </c>
      <c r="J3" s="8">
        <f t="shared" ref="J3:J66" si="3">G3/(B3-D3+F3)*100</f>
        <v>0</v>
      </c>
    </row>
    <row r="4" spans="1:10">
      <c r="A4" s="9" t="s">
        <v>3</v>
      </c>
      <c r="B4" s="10">
        <v>2</v>
      </c>
      <c r="C4" s="10">
        <v>2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4</v>
      </c>
      <c r="B5" s="10">
        <v>2</v>
      </c>
      <c r="C5" s="10">
        <v>2</v>
      </c>
      <c r="D5" s="10">
        <v>0</v>
      </c>
      <c r="E5" s="10">
        <v>0</v>
      </c>
      <c r="F5" s="10">
        <v>0</v>
      </c>
      <c r="G5" s="7">
        <f t="shared" si="0"/>
        <v>0</v>
      </c>
      <c r="H5" s="8">
        <f t="shared" si="1"/>
        <v>0</v>
      </c>
      <c r="I5" s="8">
        <f t="shared" si="2"/>
        <v>0</v>
      </c>
      <c r="J5" s="8">
        <f t="shared" si="3"/>
        <v>0</v>
      </c>
    </row>
    <row r="6" spans="1:10">
      <c r="A6" s="9" t="s">
        <v>5</v>
      </c>
      <c r="B6" s="10">
        <v>4</v>
      </c>
      <c r="C6" s="10">
        <v>4</v>
      </c>
      <c r="D6" s="10">
        <v>0</v>
      </c>
      <c r="E6" s="10">
        <v>0</v>
      </c>
      <c r="F6" s="10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>
      <c r="A7" s="9" t="s">
        <v>6</v>
      </c>
      <c r="B7" s="10">
        <v>4</v>
      </c>
      <c r="C7" s="10">
        <v>4</v>
      </c>
      <c r="D7" s="10">
        <v>0</v>
      </c>
      <c r="E7" s="10">
        <v>0</v>
      </c>
      <c r="F7" s="10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>
      <c r="A8" s="9" t="s">
        <v>7</v>
      </c>
      <c r="B8" s="10">
        <v>2</v>
      </c>
      <c r="C8" s="10">
        <v>2</v>
      </c>
      <c r="D8" s="10">
        <v>0</v>
      </c>
      <c r="E8" s="10">
        <v>0</v>
      </c>
      <c r="F8" s="10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>
      <c r="A9" s="9" t="s">
        <v>10</v>
      </c>
      <c r="B9" s="10">
        <v>6</v>
      </c>
      <c r="C9" s="10">
        <v>6</v>
      </c>
      <c r="D9" s="10">
        <v>0</v>
      </c>
      <c r="E9" s="10">
        <v>0</v>
      </c>
      <c r="F9" s="10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>
      <c r="A10" s="9" t="s">
        <v>11</v>
      </c>
      <c r="B10" s="10">
        <v>2</v>
      </c>
      <c r="C10" s="10">
        <v>2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13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14</v>
      </c>
      <c r="B12" s="10">
        <v>3</v>
      </c>
      <c r="C12" s="10">
        <v>3</v>
      </c>
      <c r="D12" s="10">
        <v>0</v>
      </c>
      <c r="E12" s="10">
        <v>2</v>
      </c>
      <c r="F12" s="10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>
      <c r="A13" s="9" t="s">
        <v>16</v>
      </c>
      <c r="B13" s="10">
        <v>13</v>
      </c>
      <c r="C13" s="10">
        <v>13</v>
      </c>
      <c r="D13" s="10">
        <v>0</v>
      </c>
      <c r="E13" s="10">
        <v>0</v>
      </c>
      <c r="F13" s="10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>
      <c r="A14" s="9" t="s">
        <v>19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>
      <c r="A15" s="9" t="s">
        <v>20</v>
      </c>
      <c r="B15" s="10">
        <v>4</v>
      </c>
      <c r="C15" s="10">
        <v>4</v>
      </c>
      <c r="D15" s="10">
        <v>0</v>
      </c>
      <c r="E15" s="10">
        <v>0</v>
      </c>
      <c r="F15" s="10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>
      <c r="A16" s="9" t="s">
        <v>21</v>
      </c>
      <c r="B16" s="10">
        <v>2</v>
      </c>
      <c r="C16" s="10">
        <v>2</v>
      </c>
      <c r="D16" s="10">
        <v>0</v>
      </c>
      <c r="E16" s="10">
        <v>1</v>
      </c>
      <c r="F16" s="10">
        <v>1</v>
      </c>
      <c r="G16" s="7">
        <f t="shared" si="0"/>
        <v>-1</v>
      </c>
      <c r="H16" s="8">
        <f t="shared" si="1"/>
        <v>0</v>
      </c>
      <c r="I16" s="8">
        <f t="shared" si="2"/>
        <v>33.333333333333329</v>
      </c>
      <c r="J16" s="8">
        <f t="shared" si="3"/>
        <v>-33.333333333333329</v>
      </c>
    </row>
    <row r="17" spans="1:10">
      <c r="A17" s="9" t="s">
        <v>22</v>
      </c>
      <c r="B17" s="10">
        <v>9</v>
      </c>
      <c r="C17" s="10">
        <v>7</v>
      </c>
      <c r="D17" s="10">
        <v>1</v>
      </c>
      <c r="E17" s="10">
        <v>0</v>
      </c>
      <c r="F17" s="10">
        <v>0</v>
      </c>
      <c r="G17" s="7">
        <f t="shared" si="0"/>
        <v>1</v>
      </c>
      <c r="H17" s="8">
        <f t="shared" si="1"/>
        <v>12.5</v>
      </c>
      <c r="I17" s="8">
        <f t="shared" si="2"/>
        <v>0</v>
      </c>
      <c r="J17" s="8">
        <f t="shared" si="3"/>
        <v>12.5</v>
      </c>
    </row>
    <row r="18" spans="1:10">
      <c r="A18" s="9" t="s">
        <v>23</v>
      </c>
      <c r="B18" s="10">
        <v>3</v>
      </c>
      <c r="C18" s="10">
        <v>3</v>
      </c>
      <c r="D18" s="10">
        <v>0</v>
      </c>
      <c r="E18" s="10">
        <v>0</v>
      </c>
      <c r="F18" s="10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>
      <c r="A19" s="9" t="s">
        <v>24</v>
      </c>
      <c r="B19" s="10">
        <v>2</v>
      </c>
      <c r="C19" s="10">
        <v>2</v>
      </c>
      <c r="D19" s="10">
        <v>0</v>
      </c>
      <c r="E19" s="10">
        <v>0</v>
      </c>
      <c r="F19" s="10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>
      <c r="A20" s="9" t="s">
        <v>25</v>
      </c>
      <c r="B20" s="10">
        <v>2</v>
      </c>
      <c r="C20" s="10">
        <v>2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9" t="s">
        <v>26</v>
      </c>
      <c r="B21" s="10">
        <v>2</v>
      </c>
      <c r="C21" s="10">
        <v>2</v>
      </c>
      <c r="D21" s="10">
        <v>0</v>
      </c>
      <c r="E21" s="10">
        <v>0</v>
      </c>
      <c r="F21" s="10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>
      <c r="A22" s="9" t="s">
        <v>28</v>
      </c>
      <c r="B22" s="10">
        <v>1</v>
      </c>
      <c r="C22" s="10">
        <v>1</v>
      </c>
      <c r="D22" s="10">
        <v>0</v>
      </c>
      <c r="E22" s="10">
        <v>0</v>
      </c>
      <c r="F22" s="10">
        <v>0</v>
      </c>
      <c r="G22" s="7">
        <f t="shared" si="0"/>
        <v>0</v>
      </c>
      <c r="H22" s="8">
        <f t="shared" si="1"/>
        <v>0</v>
      </c>
      <c r="I22" s="8">
        <f t="shared" si="2"/>
        <v>0</v>
      </c>
      <c r="J22" s="8">
        <f t="shared" si="3"/>
        <v>0</v>
      </c>
    </row>
    <row r="23" spans="1:10">
      <c r="A23" s="9" t="s">
        <v>29</v>
      </c>
      <c r="B23" s="10">
        <v>12</v>
      </c>
      <c r="C23" s="10">
        <v>12</v>
      </c>
      <c r="D23" s="10">
        <v>0</v>
      </c>
      <c r="E23" s="10">
        <v>0</v>
      </c>
      <c r="F23" s="10">
        <v>0</v>
      </c>
      <c r="G23" s="7">
        <f t="shared" si="0"/>
        <v>0</v>
      </c>
      <c r="H23" s="8">
        <f t="shared" si="1"/>
        <v>0</v>
      </c>
      <c r="I23" s="8">
        <f t="shared" si="2"/>
        <v>0</v>
      </c>
      <c r="J23" s="8">
        <f t="shared" si="3"/>
        <v>0</v>
      </c>
    </row>
    <row r="24" spans="1:10">
      <c r="A24" s="9" t="s">
        <v>30</v>
      </c>
      <c r="B24" s="10">
        <v>7</v>
      </c>
      <c r="C24" s="10">
        <v>6</v>
      </c>
      <c r="D24" s="10">
        <v>0</v>
      </c>
      <c r="E24" s="10">
        <v>1</v>
      </c>
      <c r="F24" s="10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>
      <c r="A25" s="9" t="s">
        <v>31</v>
      </c>
      <c r="B25" s="10">
        <v>4</v>
      </c>
      <c r="C25" s="10">
        <v>4</v>
      </c>
      <c r="D25" s="10">
        <v>0</v>
      </c>
      <c r="E25" s="10">
        <v>1</v>
      </c>
      <c r="F25" s="10">
        <v>1</v>
      </c>
      <c r="G25" s="7">
        <f t="shared" si="0"/>
        <v>-1</v>
      </c>
      <c r="H25" s="8">
        <f t="shared" si="1"/>
        <v>0</v>
      </c>
      <c r="I25" s="8">
        <f t="shared" si="2"/>
        <v>20</v>
      </c>
      <c r="J25" s="8">
        <f t="shared" si="3"/>
        <v>-20</v>
      </c>
    </row>
    <row r="26" spans="1:10">
      <c r="A26" s="9" t="s">
        <v>35</v>
      </c>
      <c r="B26" s="10">
        <v>55</v>
      </c>
      <c r="C26" s="10">
        <v>50</v>
      </c>
      <c r="D26" s="10">
        <v>0</v>
      </c>
      <c r="E26" s="10">
        <v>2</v>
      </c>
      <c r="F26" s="10">
        <v>1</v>
      </c>
      <c r="G26" s="7">
        <f t="shared" si="0"/>
        <v>-1</v>
      </c>
      <c r="H26" s="8">
        <f t="shared" si="1"/>
        <v>0</v>
      </c>
      <c r="I26" s="8">
        <f t="shared" si="2"/>
        <v>1.7857142857142856</v>
      </c>
      <c r="J26" s="8">
        <f t="shared" si="3"/>
        <v>-1.7857142857142856</v>
      </c>
    </row>
    <row r="27" spans="1:10">
      <c r="A27" s="9" t="s">
        <v>36</v>
      </c>
      <c r="B27" s="10">
        <v>5</v>
      </c>
      <c r="C27" s="10">
        <v>4</v>
      </c>
      <c r="D27" s="10">
        <v>0</v>
      </c>
      <c r="E27" s="10">
        <v>0</v>
      </c>
      <c r="F27" s="10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>
      <c r="A28" s="9" t="s">
        <v>37</v>
      </c>
      <c r="B28" s="10">
        <v>9</v>
      </c>
      <c r="C28" s="10">
        <v>8</v>
      </c>
      <c r="D28" s="10">
        <v>0</v>
      </c>
      <c r="E28" s="10">
        <v>0</v>
      </c>
      <c r="F28" s="10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>
      <c r="A29" s="9" t="s">
        <v>38</v>
      </c>
      <c r="B29" s="10">
        <v>7</v>
      </c>
      <c r="C29" s="10">
        <v>7</v>
      </c>
      <c r="D29" s="10">
        <v>0</v>
      </c>
      <c r="E29" s="10">
        <v>1</v>
      </c>
      <c r="F29" s="10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>
      <c r="A30" s="9" t="s">
        <v>39</v>
      </c>
      <c r="B30" s="10">
        <v>6</v>
      </c>
      <c r="C30" s="10">
        <v>6</v>
      </c>
      <c r="D30" s="10">
        <v>0</v>
      </c>
      <c r="E30" s="10">
        <v>0</v>
      </c>
      <c r="F30" s="10">
        <v>0</v>
      </c>
      <c r="G30" s="7">
        <f t="shared" si="0"/>
        <v>0</v>
      </c>
      <c r="H30" s="8">
        <f t="shared" si="1"/>
        <v>0</v>
      </c>
      <c r="I30" s="8">
        <f t="shared" si="2"/>
        <v>0</v>
      </c>
      <c r="J30" s="8">
        <f t="shared" si="3"/>
        <v>0</v>
      </c>
    </row>
    <row r="31" spans="1:10">
      <c r="A31" s="9" t="s">
        <v>40</v>
      </c>
      <c r="B31" s="10">
        <v>10</v>
      </c>
      <c r="C31" s="10">
        <v>10</v>
      </c>
      <c r="D31" s="10">
        <v>0</v>
      </c>
      <c r="E31" s="10">
        <v>1</v>
      </c>
      <c r="F31" s="10">
        <v>0</v>
      </c>
      <c r="G31" s="7">
        <f t="shared" si="0"/>
        <v>0</v>
      </c>
      <c r="H31" s="8">
        <f t="shared" si="1"/>
        <v>0</v>
      </c>
      <c r="I31" s="8">
        <f t="shared" si="2"/>
        <v>0</v>
      </c>
      <c r="J31" s="8">
        <f t="shared" si="3"/>
        <v>0</v>
      </c>
    </row>
    <row r="32" spans="1:10">
      <c r="A32" s="9" t="s">
        <v>42</v>
      </c>
      <c r="B32" s="10">
        <v>8</v>
      </c>
      <c r="C32" s="10">
        <v>8</v>
      </c>
      <c r="D32" s="10">
        <v>0</v>
      </c>
      <c r="E32" s="10">
        <v>0</v>
      </c>
      <c r="F32" s="10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>
      <c r="A33" s="9" t="s">
        <v>43</v>
      </c>
      <c r="B33" s="10">
        <v>3</v>
      </c>
      <c r="C33" s="10">
        <v>2</v>
      </c>
      <c r="D33" s="10">
        <v>0</v>
      </c>
      <c r="E33" s="10">
        <v>0</v>
      </c>
      <c r="F33" s="10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>
      <c r="A34" s="9" t="s">
        <v>44</v>
      </c>
      <c r="B34" s="10">
        <v>2</v>
      </c>
      <c r="C34" s="10">
        <v>2</v>
      </c>
      <c r="D34" s="10">
        <v>0</v>
      </c>
      <c r="E34" s="10">
        <v>0</v>
      </c>
      <c r="F34" s="10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>
      <c r="A35" s="9" t="s">
        <v>45</v>
      </c>
      <c r="B35" s="10">
        <v>1</v>
      </c>
      <c r="C35" s="10">
        <v>1</v>
      </c>
      <c r="D35" s="10">
        <v>0</v>
      </c>
      <c r="E35" s="10">
        <v>0</v>
      </c>
      <c r="F35" s="10">
        <v>0</v>
      </c>
      <c r="G35" s="7">
        <f t="shared" ref="G35:G66" si="4">D35-F35</f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>
      <c r="A36" s="9" t="s">
        <v>46</v>
      </c>
      <c r="B36" s="10">
        <v>2</v>
      </c>
      <c r="C36" s="10">
        <v>1</v>
      </c>
      <c r="D36" s="10">
        <v>0</v>
      </c>
      <c r="E36" s="10">
        <v>0</v>
      </c>
      <c r="F36" s="10">
        <v>0</v>
      </c>
      <c r="G36" s="7">
        <f t="shared" si="4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>
      <c r="A37" s="9" t="s">
        <v>47</v>
      </c>
      <c r="B37" s="10">
        <v>2</v>
      </c>
      <c r="C37" s="10">
        <v>2</v>
      </c>
      <c r="D37" s="10">
        <v>0</v>
      </c>
      <c r="E37" s="10">
        <v>0</v>
      </c>
      <c r="F37" s="10">
        <v>0</v>
      </c>
      <c r="G37" s="7">
        <f t="shared" si="4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>
      <c r="A38" s="9" t="s">
        <v>48</v>
      </c>
      <c r="B38" s="10">
        <v>4</v>
      </c>
      <c r="C38" s="10">
        <v>4</v>
      </c>
      <c r="D38" s="10">
        <v>0</v>
      </c>
      <c r="E38" s="10">
        <v>0</v>
      </c>
      <c r="F38" s="10">
        <v>0</v>
      </c>
      <c r="G38" s="7">
        <f t="shared" si="4"/>
        <v>0</v>
      </c>
      <c r="H38" s="8">
        <f t="shared" si="1"/>
        <v>0</v>
      </c>
      <c r="I38" s="8">
        <f t="shared" si="2"/>
        <v>0</v>
      </c>
      <c r="J38" s="8">
        <f t="shared" si="3"/>
        <v>0</v>
      </c>
    </row>
    <row r="39" spans="1:10">
      <c r="A39" s="9" t="s">
        <v>49</v>
      </c>
      <c r="B39" s="10">
        <v>1</v>
      </c>
      <c r="C39" s="10">
        <v>1</v>
      </c>
      <c r="D39" s="10">
        <v>0</v>
      </c>
      <c r="E39" s="10">
        <v>0</v>
      </c>
      <c r="F39" s="10">
        <v>0</v>
      </c>
      <c r="G39" s="7">
        <f t="shared" si="4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>
      <c r="A40" s="9" t="s">
        <v>50</v>
      </c>
      <c r="B40" s="10">
        <v>1</v>
      </c>
      <c r="C40" s="10">
        <v>1</v>
      </c>
      <c r="D40" s="10">
        <v>0</v>
      </c>
      <c r="E40" s="10">
        <v>0</v>
      </c>
      <c r="F40" s="10">
        <v>0</v>
      </c>
      <c r="G40" s="7">
        <f t="shared" si="4"/>
        <v>0</v>
      </c>
      <c r="H40" s="8">
        <f t="shared" si="1"/>
        <v>0</v>
      </c>
      <c r="I40" s="8">
        <f t="shared" si="2"/>
        <v>0</v>
      </c>
      <c r="J40" s="8">
        <f t="shared" si="3"/>
        <v>0</v>
      </c>
    </row>
    <row r="41" spans="1:10">
      <c r="A41" s="9" t="s">
        <v>51</v>
      </c>
      <c r="B41" s="10">
        <v>1</v>
      </c>
      <c r="C41" s="10">
        <v>1</v>
      </c>
      <c r="D41" s="10">
        <v>0</v>
      </c>
      <c r="E41" s="10">
        <v>0</v>
      </c>
      <c r="F41" s="10">
        <v>0</v>
      </c>
      <c r="G41" s="7">
        <f t="shared" si="4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>
      <c r="A42" s="9" t="s">
        <v>52</v>
      </c>
      <c r="B42" s="10">
        <v>12</v>
      </c>
      <c r="C42" s="10">
        <v>11</v>
      </c>
      <c r="D42" s="10">
        <v>0</v>
      </c>
      <c r="E42" s="10">
        <v>1</v>
      </c>
      <c r="F42" s="10">
        <v>0</v>
      </c>
      <c r="G42" s="7">
        <f t="shared" si="4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>
      <c r="A43" s="9" t="s">
        <v>53</v>
      </c>
      <c r="B43" s="10">
        <v>1</v>
      </c>
      <c r="C43" s="10">
        <v>1</v>
      </c>
      <c r="D43" s="10">
        <v>0</v>
      </c>
      <c r="E43" s="10">
        <v>0</v>
      </c>
      <c r="F43" s="10">
        <v>0</v>
      </c>
      <c r="G43" s="7">
        <f t="shared" si="4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>
      <c r="A44" s="9" t="s">
        <v>54</v>
      </c>
      <c r="B44" s="10">
        <v>3</v>
      </c>
      <c r="C44" s="10">
        <v>2</v>
      </c>
      <c r="D44" s="10">
        <v>0</v>
      </c>
      <c r="E44" s="10">
        <v>0</v>
      </c>
      <c r="F44" s="10">
        <v>0</v>
      </c>
      <c r="G44" s="7">
        <f t="shared" si="4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>
      <c r="A45" s="9" t="s">
        <v>55</v>
      </c>
      <c r="B45" s="10">
        <v>2</v>
      </c>
      <c r="C45" s="10">
        <v>2</v>
      </c>
      <c r="D45" s="10">
        <v>0</v>
      </c>
      <c r="E45" s="10">
        <v>0</v>
      </c>
      <c r="F45" s="10">
        <v>0</v>
      </c>
      <c r="G45" s="7">
        <f t="shared" si="4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>
      <c r="A46" s="9" t="s">
        <v>57</v>
      </c>
      <c r="B46" s="10">
        <v>6</v>
      </c>
      <c r="C46" s="10">
        <v>5</v>
      </c>
      <c r="D46" s="10">
        <v>1</v>
      </c>
      <c r="E46" s="10">
        <v>0</v>
      </c>
      <c r="F46" s="10">
        <v>0</v>
      </c>
      <c r="G46" s="7">
        <f t="shared" si="4"/>
        <v>1</v>
      </c>
      <c r="H46" s="8">
        <f t="shared" si="1"/>
        <v>20</v>
      </c>
      <c r="I46" s="8">
        <f t="shared" si="2"/>
        <v>0</v>
      </c>
      <c r="J46" s="8">
        <f t="shared" si="3"/>
        <v>20</v>
      </c>
    </row>
    <row r="47" spans="1:10">
      <c r="A47" s="9" t="s">
        <v>58</v>
      </c>
      <c r="B47" s="10">
        <v>1</v>
      </c>
      <c r="C47" s="10">
        <v>1</v>
      </c>
      <c r="D47" s="10">
        <v>0</v>
      </c>
      <c r="E47" s="10">
        <v>0</v>
      </c>
      <c r="F47" s="10">
        <v>0</v>
      </c>
      <c r="G47" s="7">
        <f t="shared" si="4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>
      <c r="A48" s="9" t="s">
        <v>59</v>
      </c>
      <c r="B48" s="10">
        <v>6</v>
      </c>
      <c r="C48" s="10">
        <v>6</v>
      </c>
      <c r="D48" s="10">
        <v>0</v>
      </c>
      <c r="E48" s="10">
        <v>0</v>
      </c>
      <c r="F48" s="10">
        <v>0</v>
      </c>
      <c r="G48" s="7">
        <f t="shared" si="4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>
      <c r="A49" s="9" t="s">
        <v>61</v>
      </c>
      <c r="B49" s="10">
        <v>2</v>
      </c>
      <c r="C49" s="10">
        <v>1</v>
      </c>
      <c r="D49" s="10">
        <v>0</v>
      </c>
      <c r="E49" s="10">
        <v>0</v>
      </c>
      <c r="F49" s="10">
        <v>0</v>
      </c>
      <c r="G49" s="7">
        <f t="shared" si="4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>
      <c r="A50" s="9" t="s">
        <v>62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7">
        <f t="shared" si="4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>
      <c r="A51" s="9" t="s">
        <v>63</v>
      </c>
      <c r="B51" s="10">
        <v>10</v>
      </c>
      <c r="C51" s="10">
        <v>10</v>
      </c>
      <c r="D51" s="10">
        <v>0</v>
      </c>
      <c r="E51" s="10">
        <v>0</v>
      </c>
      <c r="F51" s="10">
        <v>0</v>
      </c>
      <c r="G51" s="7">
        <f t="shared" si="4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>
      <c r="A52" s="9" t="s">
        <v>64</v>
      </c>
      <c r="B52" s="10">
        <v>2</v>
      </c>
      <c r="C52" s="10">
        <v>2</v>
      </c>
      <c r="D52" s="10">
        <v>0</v>
      </c>
      <c r="E52" s="10">
        <v>0</v>
      </c>
      <c r="F52" s="10">
        <v>0</v>
      </c>
      <c r="G52" s="7">
        <f t="shared" si="4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>
      <c r="A53" s="9" t="s">
        <v>65</v>
      </c>
      <c r="B53" s="10">
        <v>4</v>
      </c>
      <c r="C53" s="10">
        <v>4</v>
      </c>
      <c r="D53" s="10">
        <v>0</v>
      </c>
      <c r="E53" s="10">
        <v>0</v>
      </c>
      <c r="F53" s="10">
        <v>0</v>
      </c>
      <c r="G53" s="7">
        <f t="shared" si="4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>
      <c r="A54" s="9" t="s">
        <v>66</v>
      </c>
      <c r="B54" s="10">
        <v>1</v>
      </c>
      <c r="C54" s="10">
        <v>1</v>
      </c>
      <c r="D54" s="10">
        <v>0</v>
      </c>
      <c r="E54" s="10">
        <v>0</v>
      </c>
      <c r="F54" s="10">
        <v>0</v>
      </c>
      <c r="G54" s="7">
        <f t="shared" si="4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>
      <c r="A55" s="9" t="s">
        <v>68</v>
      </c>
      <c r="B55" s="10">
        <v>5</v>
      </c>
      <c r="C55" s="10">
        <v>5</v>
      </c>
      <c r="D55" s="10">
        <v>0</v>
      </c>
      <c r="E55" s="10">
        <v>0</v>
      </c>
      <c r="F55" s="10">
        <v>0</v>
      </c>
      <c r="G55" s="7">
        <f t="shared" si="4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>
      <c r="A56" s="9" t="s">
        <v>69</v>
      </c>
      <c r="B56" s="10">
        <v>3</v>
      </c>
      <c r="C56" s="10">
        <v>3</v>
      </c>
      <c r="D56" s="10">
        <v>0</v>
      </c>
      <c r="E56" s="10">
        <v>0</v>
      </c>
      <c r="F56" s="10">
        <v>0</v>
      </c>
      <c r="G56" s="7">
        <f t="shared" si="4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>
      <c r="A57" s="9" t="s">
        <v>70</v>
      </c>
      <c r="B57" s="10">
        <v>2</v>
      </c>
      <c r="C57" s="10">
        <v>2</v>
      </c>
      <c r="D57" s="10">
        <v>0</v>
      </c>
      <c r="E57" s="10">
        <v>0</v>
      </c>
      <c r="F57" s="10">
        <v>0</v>
      </c>
      <c r="G57" s="7">
        <f t="shared" si="4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>
      <c r="A58" s="9" t="s">
        <v>72</v>
      </c>
      <c r="B58" s="10">
        <v>2</v>
      </c>
      <c r="C58" s="10">
        <v>1</v>
      </c>
      <c r="D58" s="10">
        <v>0</v>
      </c>
      <c r="E58" s="10">
        <v>0</v>
      </c>
      <c r="F58" s="10">
        <v>0</v>
      </c>
      <c r="G58" s="7">
        <f t="shared" si="4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>
      <c r="A59" s="9" t="s">
        <v>74</v>
      </c>
      <c r="B59" s="10">
        <v>1</v>
      </c>
      <c r="C59" s="10">
        <v>0</v>
      </c>
      <c r="D59" s="10">
        <v>0</v>
      </c>
      <c r="E59" s="10">
        <v>0</v>
      </c>
      <c r="F59" s="10">
        <v>0</v>
      </c>
      <c r="G59" s="7">
        <f t="shared" si="4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>
      <c r="A60" s="9" t="s">
        <v>75</v>
      </c>
      <c r="B60" s="10">
        <v>1</v>
      </c>
      <c r="C60" s="10">
        <v>1</v>
      </c>
      <c r="D60" s="10">
        <v>0</v>
      </c>
      <c r="E60" s="10">
        <v>0</v>
      </c>
      <c r="F60" s="10">
        <v>0</v>
      </c>
      <c r="G60" s="7">
        <f t="shared" si="4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>
      <c r="A61" s="9" t="s">
        <v>76</v>
      </c>
      <c r="B61" s="10">
        <v>1</v>
      </c>
      <c r="C61" s="10">
        <v>1</v>
      </c>
      <c r="D61" s="10">
        <v>0</v>
      </c>
      <c r="E61" s="10">
        <v>0</v>
      </c>
      <c r="F61" s="10">
        <v>0</v>
      </c>
      <c r="G61" s="7">
        <f t="shared" si="4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>
      <c r="A62" s="9" t="s">
        <v>77</v>
      </c>
      <c r="B62" s="10">
        <v>1</v>
      </c>
      <c r="C62" s="10">
        <v>1</v>
      </c>
      <c r="D62" s="10">
        <v>0</v>
      </c>
      <c r="E62" s="10">
        <v>0</v>
      </c>
      <c r="F62" s="10">
        <v>0</v>
      </c>
      <c r="G62" s="7">
        <f t="shared" si="4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>
      <c r="A63" s="9" t="s">
        <v>79</v>
      </c>
      <c r="B63" s="10">
        <v>5</v>
      </c>
      <c r="C63" s="10">
        <v>5</v>
      </c>
      <c r="D63" s="10">
        <v>0</v>
      </c>
      <c r="E63" s="10">
        <v>0</v>
      </c>
      <c r="F63" s="10">
        <v>0</v>
      </c>
      <c r="G63" s="7">
        <f t="shared" si="4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>
      <c r="A64" s="9" t="s">
        <v>80</v>
      </c>
      <c r="B64" s="10">
        <v>3</v>
      </c>
      <c r="C64" s="10">
        <v>3</v>
      </c>
      <c r="D64" s="10">
        <v>0</v>
      </c>
      <c r="E64" s="10">
        <v>0</v>
      </c>
      <c r="F64" s="10">
        <v>0</v>
      </c>
      <c r="G64" s="7">
        <f t="shared" si="4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>
      <c r="A65" s="9" t="s">
        <v>81</v>
      </c>
      <c r="B65" s="10">
        <v>2</v>
      </c>
      <c r="C65" s="10">
        <v>2</v>
      </c>
      <c r="D65" s="10">
        <v>0</v>
      </c>
      <c r="E65" s="10">
        <v>0</v>
      </c>
      <c r="F65" s="10">
        <v>0</v>
      </c>
      <c r="G65" s="7">
        <f t="shared" si="4"/>
        <v>0</v>
      </c>
      <c r="H65" s="8">
        <f t="shared" si="1"/>
        <v>0</v>
      </c>
      <c r="I65" s="8">
        <f t="shared" si="2"/>
        <v>0</v>
      </c>
      <c r="J65" s="8">
        <f t="shared" si="3"/>
        <v>0</v>
      </c>
    </row>
    <row r="66" spans="1:10">
      <c r="A66" s="9" t="s">
        <v>83</v>
      </c>
      <c r="B66" s="10">
        <v>2</v>
      </c>
      <c r="C66" s="10">
        <v>2</v>
      </c>
      <c r="D66" s="10">
        <v>0</v>
      </c>
      <c r="E66" s="10">
        <v>0</v>
      </c>
      <c r="F66" s="10">
        <v>0</v>
      </c>
      <c r="G66" s="7">
        <f t="shared" si="4"/>
        <v>0</v>
      </c>
      <c r="H66" s="8">
        <f t="shared" si="1"/>
        <v>0</v>
      </c>
      <c r="I66" s="8">
        <f t="shared" si="2"/>
        <v>0</v>
      </c>
      <c r="J66" s="8">
        <f t="shared" si="3"/>
        <v>0</v>
      </c>
    </row>
    <row r="67" spans="1:10">
      <c r="A67" s="9" t="s">
        <v>84</v>
      </c>
      <c r="B67" s="10">
        <v>2</v>
      </c>
      <c r="C67" s="10">
        <v>2</v>
      </c>
      <c r="D67" s="10">
        <v>0</v>
      </c>
      <c r="E67" s="10">
        <v>1</v>
      </c>
      <c r="F67" s="10">
        <v>1</v>
      </c>
      <c r="G67" s="7">
        <f t="shared" ref="G67:G98" si="5">D67-F67</f>
        <v>-1</v>
      </c>
      <c r="H67" s="8">
        <f t="shared" ref="H67:H80" si="6">D67/(B67-D67+F67)*100</f>
        <v>0</v>
      </c>
      <c r="I67" s="8">
        <f t="shared" ref="I67:I80" si="7">F67/(B67-D67+F67)*100</f>
        <v>33.333333333333329</v>
      </c>
      <c r="J67" s="8">
        <f t="shared" ref="J67:J80" si="8">G67/(B67-D67+F67)*100</f>
        <v>-33.333333333333329</v>
      </c>
    </row>
    <row r="68" spans="1:10">
      <c r="A68" s="9" t="s">
        <v>85</v>
      </c>
      <c r="B68" s="10">
        <v>7</v>
      </c>
      <c r="C68" s="10">
        <v>7</v>
      </c>
      <c r="D68" s="10">
        <v>0</v>
      </c>
      <c r="E68" s="10">
        <v>0</v>
      </c>
      <c r="F68" s="10">
        <v>0</v>
      </c>
      <c r="G68" s="7">
        <f t="shared" si="5"/>
        <v>0</v>
      </c>
      <c r="H68" s="8">
        <f t="shared" si="6"/>
        <v>0</v>
      </c>
      <c r="I68" s="8">
        <f t="shared" si="7"/>
        <v>0</v>
      </c>
      <c r="J68" s="8">
        <f t="shared" si="8"/>
        <v>0</v>
      </c>
    </row>
    <row r="69" spans="1:10">
      <c r="A69" s="9" t="s">
        <v>86</v>
      </c>
      <c r="B69" s="10">
        <v>1</v>
      </c>
      <c r="C69" s="10">
        <v>1</v>
      </c>
      <c r="D69" s="10">
        <v>0</v>
      </c>
      <c r="E69" s="10">
        <v>0</v>
      </c>
      <c r="F69" s="10">
        <v>0</v>
      </c>
      <c r="G69" s="7">
        <f t="shared" si="5"/>
        <v>0</v>
      </c>
      <c r="H69" s="8">
        <f t="shared" si="6"/>
        <v>0</v>
      </c>
      <c r="I69" s="8">
        <f t="shared" si="7"/>
        <v>0</v>
      </c>
      <c r="J69" s="8">
        <f t="shared" si="8"/>
        <v>0</v>
      </c>
    </row>
    <row r="70" spans="1:10">
      <c r="A70" s="9" t="s">
        <v>87</v>
      </c>
      <c r="B70" s="10">
        <v>4</v>
      </c>
      <c r="C70" s="10">
        <v>4</v>
      </c>
      <c r="D70" s="10">
        <v>0</v>
      </c>
      <c r="E70" s="10">
        <v>0</v>
      </c>
      <c r="F70" s="10">
        <v>0</v>
      </c>
      <c r="G70" s="7">
        <f t="shared" si="5"/>
        <v>0</v>
      </c>
      <c r="H70" s="8">
        <f t="shared" si="6"/>
        <v>0</v>
      </c>
      <c r="I70" s="8">
        <f t="shared" si="7"/>
        <v>0</v>
      </c>
      <c r="J70" s="8">
        <f t="shared" si="8"/>
        <v>0</v>
      </c>
    </row>
    <row r="71" spans="1:10">
      <c r="A71" s="9" t="s">
        <v>88</v>
      </c>
      <c r="B71" s="10">
        <v>13</v>
      </c>
      <c r="C71" s="10">
        <v>12</v>
      </c>
      <c r="D71" s="10">
        <v>0</v>
      </c>
      <c r="E71" s="10">
        <v>1</v>
      </c>
      <c r="F71" s="10">
        <v>0</v>
      </c>
      <c r="G71" s="7">
        <f t="shared" si="5"/>
        <v>0</v>
      </c>
      <c r="H71" s="8">
        <f t="shared" si="6"/>
        <v>0</v>
      </c>
      <c r="I71" s="8">
        <f t="shared" si="7"/>
        <v>0</v>
      </c>
      <c r="J71" s="8">
        <f t="shared" si="8"/>
        <v>0</v>
      </c>
    </row>
    <row r="72" spans="1:10">
      <c r="A72" s="9" t="s">
        <v>89</v>
      </c>
      <c r="B72" s="10">
        <v>2</v>
      </c>
      <c r="C72" s="10">
        <v>2</v>
      </c>
      <c r="D72" s="10">
        <v>0</v>
      </c>
      <c r="E72" s="10">
        <v>0</v>
      </c>
      <c r="F72" s="10">
        <v>0</v>
      </c>
      <c r="G72" s="7">
        <f t="shared" si="5"/>
        <v>0</v>
      </c>
      <c r="H72" s="8">
        <f t="shared" si="6"/>
        <v>0</v>
      </c>
      <c r="I72" s="8">
        <f t="shared" si="7"/>
        <v>0</v>
      </c>
      <c r="J72" s="8">
        <f t="shared" si="8"/>
        <v>0</v>
      </c>
    </row>
    <row r="73" spans="1:10">
      <c r="A73" s="9" t="s">
        <v>90</v>
      </c>
      <c r="B73" s="10">
        <v>5</v>
      </c>
      <c r="C73" s="10">
        <v>5</v>
      </c>
      <c r="D73" s="10">
        <v>0</v>
      </c>
      <c r="E73" s="10">
        <v>0</v>
      </c>
      <c r="F73" s="10">
        <v>0</v>
      </c>
      <c r="G73" s="7">
        <f t="shared" si="5"/>
        <v>0</v>
      </c>
      <c r="H73" s="8">
        <f t="shared" si="6"/>
        <v>0</v>
      </c>
      <c r="I73" s="8">
        <f t="shared" si="7"/>
        <v>0</v>
      </c>
      <c r="J73" s="8">
        <f t="shared" si="8"/>
        <v>0</v>
      </c>
    </row>
    <row r="74" spans="1:10">
      <c r="A74" s="9" t="s">
        <v>91</v>
      </c>
      <c r="B74" s="10">
        <v>1</v>
      </c>
      <c r="C74" s="10">
        <v>1</v>
      </c>
      <c r="D74" s="10">
        <v>0</v>
      </c>
      <c r="E74" s="10">
        <v>1</v>
      </c>
      <c r="F74" s="10">
        <v>0</v>
      </c>
      <c r="G74" s="7">
        <f t="shared" si="5"/>
        <v>0</v>
      </c>
      <c r="H74" s="8">
        <f t="shared" si="6"/>
        <v>0</v>
      </c>
      <c r="I74" s="8">
        <f t="shared" si="7"/>
        <v>0</v>
      </c>
      <c r="J74" s="8">
        <f t="shared" si="8"/>
        <v>0</v>
      </c>
    </row>
    <row r="75" spans="1:10">
      <c r="A75" s="9" t="s">
        <v>92</v>
      </c>
      <c r="B75" s="10">
        <v>5</v>
      </c>
      <c r="C75" s="10">
        <v>5</v>
      </c>
      <c r="D75" s="10">
        <v>0</v>
      </c>
      <c r="E75" s="10">
        <v>0</v>
      </c>
      <c r="F75" s="10">
        <v>0</v>
      </c>
      <c r="G75" s="7">
        <f t="shared" si="5"/>
        <v>0</v>
      </c>
      <c r="H75" s="8">
        <f t="shared" si="6"/>
        <v>0</v>
      </c>
      <c r="I75" s="8">
        <f t="shared" si="7"/>
        <v>0</v>
      </c>
      <c r="J75" s="8">
        <f t="shared" si="8"/>
        <v>0</v>
      </c>
    </row>
    <row r="76" spans="1:10">
      <c r="A76" s="9" t="s">
        <v>93</v>
      </c>
      <c r="B76" s="10">
        <v>1</v>
      </c>
      <c r="C76" s="10">
        <v>1</v>
      </c>
      <c r="D76" s="10">
        <v>0</v>
      </c>
      <c r="E76" s="10">
        <v>0</v>
      </c>
      <c r="F76" s="10">
        <v>0</v>
      </c>
      <c r="G76" s="7">
        <f t="shared" si="5"/>
        <v>0</v>
      </c>
      <c r="H76" s="8">
        <f t="shared" si="6"/>
        <v>0</v>
      </c>
      <c r="I76" s="8">
        <f t="shared" si="7"/>
        <v>0</v>
      </c>
      <c r="J76" s="8">
        <f t="shared" si="8"/>
        <v>0</v>
      </c>
    </row>
    <row r="77" spans="1:10">
      <c r="A77" s="9" t="s">
        <v>94</v>
      </c>
      <c r="B77" s="10">
        <v>0</v>
      </c>
      <c r="C77" s="10">
        <v>0</v>
      </c>
      <c r="D77" s="10">
        <v>0</v>
      </c>
      <c r="E77" s="10">
        <v>1</v>
      </c>
      <c r="F77" s="10">
        <v>0</v>
      </c>
      <c r="G77" s="7">
        <f t="shared" si="5"/>
        <v>0</v>
      </c>
      <c r="H77" s="8">
        <v>0</v>
      </c>
      <c r="I77" s="8">
        <v>0</v>
      </c>
      <c r="J77" s="8">
        <v>0</v>
      </c>
    </row>
    <row r="78" spans="1:10">
      <c r="A78" s="9" t="s">
        <v>96</v>
      </c>
      <c r="B78" s="10">
        <v>1</v>
      </c>
      <c r="C78" s="10">
        <v>1</v>
      </c>
      <c r="D78" s="10">
        <v>0</v>
      </c>
      <c r="E78" s="10">
        <v>0</v>
      </c>
      <c r="F78" s="10">
        <v>0</v>
      </c>
      <c r="G78" s="7">
        <f t="shared" si="5"/>
        <v>0</v>
      </c>
      <c r="H78" s="8">
        <f t="shared" si="6"/>
        <v>0</v>
      </c>
      <c r="I78" s="8">
        <f t="shared" si="7"/>
        <v>0</v>
      </c>
      <c r="J78" s="8">
        <f t="shared" si="8"/>
        <v>0</v>
      </c>
    </row>
    <row r="79" spans="1:10">
      <c r="A79" s="9" t="s">
        <v>98</v>
      </c>
      <c r="B79" s="10">
        <v>2</v>
      </c>
      <c r="C79" s="10">
        <v>2</v>
      </c>
      <c r="D79" s="10">
        <v>0</v>
      </c>
      <c r="E79" s="10">
        <v>0</v>
      </c>
      <c r="F79" s="10">
        <v>0</v>
      </c>
      <c r="G79" s="7">
        <f t="shared" si="5"/>
        <v>0</v>
      </c>
      <c r="H79" s="8">
        <f t="shared" si="6"/>
        <v>0</v>
      </c>
      <c r="I79" s="8">
        <f t="shared" si="7"/>
        <v>0</v>
      </c>
      <c r="J79" s="8">
        <f t="shared" si="8"/>
        <v>0</v>
      </c>
    </row>
    <row r="80" spans="1:10">
      <c r="A80" s="13" t="s">
        <v>109</v>
      </c>
      <c r="B80" s="14">
        <v>331</v>
      </c>
      <c r="C80" s="14">
        <v>312</v>
      </c>
      <c r="D80" s="14">
        <v>2</v>
      </c>
      <c r="E80" s="14">
        <v>14</v>
      </c>
      <c r="F80" s="14">
        <v>4</v>
      </c>
      <c r="G80" s="15">
        <f t="shared" si="5"/>
        <v>-2</v>
      </c>
      <c r="H80" s="16">
        <f t="shared" si="6"/>
        <v>0.60060060060060061</v>
      </c>
      <c r="I80" s="16">
        <f t="shared" si="7"/>
        <v>1.2012012012012012</v>
      </c>
      <c r="J80" s="16">
        <f t="shared" si="8"/>
        <v>-0.60060060060060061</v>
      </c>
    </row>
    <row r="83" spans="1:3">
      <c r="A83" s="1" t="s">
        <v>110</v>
      </c>
      <c r="B83" s="2"/>
      <c r="C83" s="2"/>
    </row>
    <row r="84" spans="1:3">
      <c r="A84" s="1" t="s">
        <v>111</v>
      </c>
      <c r="B84" s="2"/>
      <c r="C84" s="2"/>
    </row>
  </sheetData>
  <mergeCells count="1">
    <mergeCell ref="A1:J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7EBB0-D898-4FA3-ADD1-67AE34375B9C}">
  <dimension ref="A1:J82"/>
  <sheetViews>
    <sheetView topLeftCell="A63" workbookViewId="0">
      <selection activeCell="A81" sqref="A81:D82"/>
    </sheetView>
  </sheetViews>
  <sheetFormatPr defaultRowHeight="15"/>
  <cols>
    <col min="1" max="1" width="21.42578125" customWidth="1"/>
  </cols>
  <sheetData>
    <row r="1" spans="1:10" ht="42" customHeight="1">
      <c r="A1" s="22" t="s">
        <v>129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</v>
      </c>
      <c r="B3" s="10">
        <v>1</v>
      </c>
      <c r="C3" s="10">
        <v>1</v>
      </c>
      <c r="D3" s="10">
        <v>0</v>
      </c>
      <c r="E3" s="10">
        <v>0</v>
      </c>
      <c r="F3" s="10">
        <v>0</v>
      </c>
      <c r="G3" s="7">
        <f t="shared" ref="G3:G34" si="0">D3-F3</f>
        <v>0</v>
      </c>
      <c r="H3" s="8">
        <f t="shared" ref="H3:H66" si="1">D3/(B3-D3+F3)*100</f>
        <v>0</v>
      </c>
      <c r="I3" s="8">
        <f t="shared" ref="I3:I66" si="2">F3/(B3-D3+F3)*100</f>
        <v>0</v>
      </c>
      <c r="J3" s="8">
        <f t="shared" ref="J3:J66" si="3">G3/(B3-D3+F3)*100</f>
        <v>0</v>
      </c>
    </row>
    <row r="4" spans="1:10">
      <c r="A4" s="9" t="s">
        <v>2</v>
      </c>
      <c r="B4" s="10">
        <v>1</v>
      </c>
      <c r="C4" s="10">
        <v>1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3</v>
      </c>
      <c r="B5" s="10">
        <v>4</v>
      </c>
      <c r="C5" s="10">
        <v>3</v>
      </c>
      <c r="D5" s="10">
        <v>0</v>
      </c>
      <c r="E5" s="10">
        <v>0</v>
      </c>
      <c r="F5" s="10">
        <v>0</v>
      </c>
      <c r="G5" s="7">
        <f t="shared" si="0"/>
        <v>0</v>
      </c>
      <c r="H5" s="8">
        <f t="shared" si="1"/>
        <v>0</v>
      </c>
      <c r="I5" s="8">
        <f t="shared" si="2"/>
        <v>0</v>
      </c>
      <c r="J5" s="8">
        <f t="shared" si="3"/>
        <v>0</v>
      </c>
    </row>
    <row r="6" spans="1:10">
      <c r="A6" s="9" t="s">
        <v>4</v>
      </c>
      <c r="B6" s="10">
        <v>2</v>
      </c>
      <c r="C6" s="10">
        <v>2</v>
      </c>
      <c r="D6" s="10">
        <v>1</v>
      </c>
      <c r="E6" s="10">
        <v>0</v>
      </c>
      <c r="F6" s="10">
        <v>0</v>
      </c>
      <c r="G6" s="7">
        <f t="shared" si="0"/>
        <v>1</v>
      </c>
      <c r="H6" s="8">
        <f t="shared" si="1"/>
        <v>100</v>
      </c>
      <c r="I6" s="8">
        <f t="shared" si="2"/>
        <v>0</v>
      </c>
      <c r="J6" s="8">
        <f t="shared" si="3"/>
        <v>100</v>
      </c>
    </row>
    <row r="7" spans="1:10">
      <c r="A7" s="9" t="s">
        <v>5</v>
      </c>
      <c r="B7" s="10">
        <v>1</v>
      </c>
      <c r="C7" s="10">
        <v>1</v>
      </c>
      <c r="D7" s="10">
        <v>0</v>
      </c>
      <c r="E7" s="10">
        <v>0</v>
      </c>
      <c r="F7" s="10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>
      <c r="A8" s="9" t="s">
        <v>6</v>
      </c>
      <c r="B8" s="10">
        <v>4</v>
      </c>
      <c r="C8" s="10">
        <v>4</v>
      </c>
      <c r="D8" s="10">
        <v>0</v>
      </c>
      <c r="E8" s="10">
        <v>0</v>
      </c>
      <c r="F8" s="10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>
      <c r="A9" s="9" t="s">
        <v>7</v>
      </c>
      <c r="B9" s="10">
        <v>2</v>
      </c>
      <c r="C9" s="10">
        <v>2</v>
      </c>
      <c r="D9" s="10">
        <v>0</v>
      </c>
      <c r="E9" s="10">
        <v>0</v>
      </c>
      <c r="F9" s="10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>
      <c r="A10" s="9" t="s">
        <v>9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11</v>
      </c>
      <c r="B11" s="10">
        <v>2</v>
      </c>
      <c r="C11" s="10">
        <v>2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12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>
      <c r="A13" s="9" t="s">
        <v>14</v>
      </c>
      <c r="B13" s="10">
        <v>2</v>
      </c>
      <c r="C13" s="10">
        <v>2</v>
      </c>
      <c r="D13" s="10">
        <v>0</v>
      </c>
      <c r="E13" s="10">
        <v>0</v>
      </c>
      <c r="F13" s="10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>
      <c r="A14" s="9" t="s">
        <v>16</v>
      </c>
      <c r="B14" s="10">
        <v>12</v>
      </c>
      <c r="C14" s="10">
        <v>11</v>
      </c>
      <c r="D14" s="10">
        <v>1</v>
      </c>
      <c r="E14" s="10">
        <v>2</v>
      </c>
      <c r="F14" s="10">
        <v>1</v>
      </c>
      <c r="G14" s="7">
        <f t="shared" si="0"/>
        <v>0</v>
      </c>
      <c r="H14" s="8">
        <f t="shared" si="1"/>
        <v>8.3333333333333321</v>
      </c>
      <c r="I14" s="8">
        <f t="shared" si="2"/>
        <v>8.3333333333333321</v>
      </c>
      <c r="J14" s="8">
        <f t="shared" si="3"/>
        <v>0</v>
      </c>
    </row>
    <row r="15" spans="1:10">
      <c r="A15" s="9" t="s">
        <v>18</v>
      </c>
      <c r="B15" s="10">
        <v>6</v>
      </c>
      <c r="C15" s="10">
        <v>6</v>
      </c>
      <c r="D15" s="10">
        <v>1</v>
      </c>
      <c r="E15" s="10">
        <v>0</v>
      </c>
      <c r="F15" s="10">
        <v>0</v>
      </c>
      <c r="G15" s="7">
        <f t="shared" si="0"/>
        <v>1</v>
      </c>
      <c r="H15" s="8">
        <f t="shared" si="1"/>
        <v>20</v>
      </c>
      <c r="I15" s="8">
        <f t="shared" si="2"/>
        <v>0</v>
      </c>
      <c r="J15" s="8">
        <f t="shared" si="3"/>
        <v>20</v>
      </c>
    </row>
    <row r="16" spans="1:10">
      <c r="A16" s="9" t="s">
        <v>19</v>
      </c>
      <c r="B16" s="10">
        <v>3</v>
      </c>
      <c r="C16" s="10">
        <v>3</v>
      </c>
      <c r="D16" s="10">
        <v>0</v>
      </c>
      <c r="E16" s="10">
        <v>0</v>
      </c>
      <c r="F16" s="10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>
      <c r="A17" s="9" t="s">
        <v>20</v>
      </c>
      <c r="B17" s="10">
        <v>2</v>
      </c>
      <c r="C17" s="10">
        <v>2</v>
      </c>
      <c r="D17" s="10">
        <v>0</v>
      </c>
      <c r="E17" s="10">
        <v>0</v>
      </c>
      <c r="F17" s="10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>
      <c r="A18" s="9" t="s">
        <v>21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>
      <c r="A19" s="9" t="s">
        <v>22</v>
      </c>
      <c r="B19" s="10">
        <v>8</v>
      </c>
      <c r="C19" s="10">
        <v>7</v>
      </c>
      <c r="D19" s="10">
        <v>0</v>
      </c>
      <c r="E19" s="10">
        <v>0</v>
      </c>
      <c r="F19" s="10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>
      <c r="A20" s="9" t="s">
        <v>23</v>
      </c>
      <c r="B20" s="10">
        <v>1</v>
      </c>
      <c r="C20" s="10">
        <v>1</v>
      </c>
      <c r="D20" s="10">
        <v>1</v>
      </c>
      <c r="E20" s="10">
        <v>0</v>
      </c>
      <c r="F20" s="10">
        <v>0</v>
      </c>
      <c r="G20" s="7">
        <f t="shared" si="0"/>
        <v>1</v>
      </c>
      <c r="H20" s="8">
        <v>0</v>
      </c>
      <c r="I20" s="8">
        <v>0</v>
      </c>
      <c r="J20" s="8">
        <v>0</v>
      </c>
    </row>
    <row r="21" spans="1:10">
      <c r="A21" s="9" t="s">
        <v>24</v>
      </c>
      <c r="B21" s="10">
        <v>1</v>
      </c>
      <c r="C21" s="10">
        <v>1</v>
      </c>
      <c r="D21" s="10">
        <v>0</v>
      </c>
      <c r="E21" s="10">
        <v>0</v>
      </c>
      <c r="F21" s="10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>
      <c r="A22" s="9" t="s">
        <v>25</v>
      </c>
      <c r="B22" s="10">
        <v>2</v>
      </c>
      <c r="C22" s="10">
        <v>2</v>
      </c>
      <c r="D22" s="10">
        <v>0</v>
      </c>
      <c r="E22" s="10">
        <v>0</v>
      </c>
      <c r="F22" s="10">
        <v>0</v>
      </c>
      <c r="G22" s="7">
        <f t="shared" si="0"/>
        <v>0</v>
      </c>
      <c r="H22" s="8">
        <f t="shared" si="1"/>
        <v>0</v>
      </c>
      <c r="I22" s="8">
        <f t="shared" si="2"/>
        <v>0</v>
      </c>
      <c r="J22" s="8">
        <f t="shared" si="3"/>
        <v>0</v>
      </c>
    </row>
    <row r="23" spans="1:10">
      <c r="A23" s="9" t="s">
        <v>26</v>
      </c>
      <c r="B23" s="10">
        <v>3</v>
      </c>
      <c r="C23" s="10">
        <v>3</v>
      </c>
      <c r="D23" s="10">
        <v>1</v>
      </c>
      <c r="E23" s="10">
        <v>0</v>
      </c>
      <c r="F23" s="10">
        <v>0</v>
      </c>
      <c r="G23" s="7">
        <f t="shared" si="0"/>
        <v>1</v>
      </c>
      <c r="H23" s="8">
        <f t="shared" si="1"/>
        <v>50</v>
      </c>
      <c r="I23" s="8">
        <f t="shared" si="2"/>
        <v>0</v>
      </c>
      <c r="J23" s="8">
        <f t="shared" si="3"/>
        <v>50</v>
      </c>
    </row>
    <row r="24" spans="1:10">
      <c r="A24" s="9" t="s">
        <v>27</v>
      </c>
      <c r="B24" s="10">
        <v>1</v>
      </c>
      <c r="C24" s="10">
        <v>1</v>
      </c>
      <c r="D24" s="10">
        <v>0</v>
      </c>
      <c r="E24" s="10">
        <v>0</v>
      </c>
      <c r="F24" s="10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>
      <c r="A25" s="9" t="s">
        <v>28</v>
      </c>
      <c r="B25" s="10">
        <v>2</v>
      </c>
      <c r="C25" s="10">
        <v>2</v>
      </c>
      <c r="D25" s="10">
        <v>0</v>
      </c>
      <c r="E25" s="10">
        <v>0</v>
      </c>
      <c r="F25" s="10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>
      <c r="A26" s="9" t="s">
        <v>29</v>
      </c>
      <c r="B26" s="10">
        <v>6</v>
      </c>
      <c r="C26" s="10">
        <v>6</v>
      </c>
      <c r="D26" s="10">
        <v>0</v>
      </c>
      <c r="E26" s="10">
        <v>0</v>
      </c>
      <c r="F26" s="10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>
      <c r="A27" s="9" t="s">
        <v>30</v>
      </c>
      <c r="B27" s="10">
        <v>5</v>
      </c>
      <c r="C27" s="10">
        <v>5</v>
      </c>
      <c r="D27" s="10">
        <v>0</v>
      </c>
      <c r="E27" s="10">
        <v>0</v>
      </c>
      <c r="F27" s="10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>
      <c r="A28" s="9" t="s">
        <v>31</v>
      </c>
      <c r="B28" s="10">
        <v>10</v>
      </c>
      <c r="C28" s="10">
        <v>10</v>
      </c>
      <c r="D28" s="10">
        <v>0</v>
      </c>
      <c r="E28" s="10">
        <v>2</v>
      </c>
      <c r="F28" s="10">
        <v>1</v>
      </c>
      <c r="G28" s="7">
        <f t="shared" si="0"/>
        <v>-1</v>
      </c>
      <c r="H28" s="8">
        <f t="shared" si="1"/>
        <v>0</v>
      </c>
      <c r="I28" s="8">
        <f t="shared" si="2"/>
        <v>9.0909090909090917</v>
      </c>
      <c r="J28" s="8">
        <f t="shared" si="3"/>
        <v>-9.0909090909090917</v>
      </c>
    </row>
    <row r="29" spans="1:10">
      <c r="A29" s="9" t="s">
        <v>35</v>
      </c>
      <c r="B29" s="10">
        <v>60</v>
      </c>
      <c r="C29" s="10">
        <v>54</v>
      </c>
      <c r="D29" s="10">
        <v>1</v>
      </c>
      <c r="E29" s="10">
        <v>2</v>
      </c>
      <c r="F29" s="10">
        <v>1</v>
      </c>
      <c r="G29" s="7">
        <f t="shared" si="0"/>
        <v>0</v>
      </c>
      <c r="H29" s="8">
        <f t="shared" si="1"/>
        <v>1.6666666666666667</v>
      </c>
      <c r="I29" s="8">
        <f t="shared" si="2"/>
        <v>1.6666666666666667</v>
      </c>
      <c r="J29" s="8">
        <f t="shared" si="3"/>
        <v>0</v>
      </c>
    </row>
    <row r="30" spans="1:10">
      <c r="A30" s="9" t="s">
        <v>36</v>
      </c>
      <c r="B30" s="10">
        <v>4</v>
      </c>
      <c r="C30" s="10">
        <v>4</v>
      </c>
      <c r="D30" s="10">
        <v>0</v>
      </c>
      <c r="E30" s="10">
        <v>1</v>
      </c>
      <c r="F30" s="10">
        <v>1</v>
      </c>
      <c r="G30" s="7">
        <f t="shared" si="0"/>
        <v>-1</v>
      </c>
      <c r="H30" s="8">
        <f t="shared" si="1"/>
        <v>0</v>
      </c>
      <c r="I30" s="8">
        <f t="shared" si="2"/>
        <v>20</v>
      </c>
      <c r="J30" s="8">
        <f t="shared" si="3"/>
        <v>-20</v>
      </c>
    </row>
    <row r="31" spans="1:10">
      <c r="A31" s="9" t="s">
        <v>37</v>
      </c>
      <c r="B31" s="10">
        <v>2</v>
      </c>
      <c r="C31" s="10">
        <v>2</v>
      </c>
      <c r="D31" s="10">
        <v>0</v>
      </c>
      <c r="E31" s="10">
        <v>2</v>
      </c>
      <c r="F31" s="10">
        <v>1</v>
      </c>
      <c r="G31" s="7">
        <f t="shared" si="0"/>
        <v>-1</v>
      </c>
      <c r="H31" s="8">
        <f t="shared" si="1"/>
        <v>0</v>
      </c>
      <c r="I31" s="8">
        <f t="shared" si="2"/>
        <v>33.333333333333329</v>
      </c>
      <c r="J31" s="8">
        <f t="shared" si="3"/>
        <v>-33.333333333333329</v>
      </c>
    </row>
    <row r="32" spans="1:10">
      <c r="A32" s="9" t="s">
        <v>38</v>
      </c>
      <c r="B32" s="10">
        <v>1</v>
      </c>
      <c r="C32" s="10">
        <v>1</v>
      </c>
      <c r="D32" s="10">
        <v>0</v>
      </c>
      <c r="E32" s="10">
        <v>0</v>
      </c>
      <c r="F32" s="10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>
      <c r="A33" s="9" t="s">
        <v>39</v>
      </c>
      <c r="B33" s="10">
        <v>7</v>
      </c>
      <c r="C33" s="10">
        <v>7</v>
      </c>
      <c r="D33" s="10">
        <v>0</v>
      </c>
      <c r="E33" s="10">
        <v>0</v>
      </c>
      <c r="F33" s="10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>
      <c r="A34" s="9" t="s">
        <v>40</v>
      </c>
      <c r="B34" s="10">
        <v>1</v>
      </c>
      <c r="C34" s="10">
        <v>0</v>
      </c>
      <c r="D34" s="10">
        <v>0</v>
      </c>
      <c r="E34" s="10">
        <v>1</v>
      </c>
      <c r="F34" s="10">
        <v>1</v>
      </c>
      <c r="G34" s="7">
        <f t="shared" si="0"/>
        <v>-1</v>
      </c>
      <c r="H34" s="8">
        <f t="shared" si="1"/>
        <v>0</v>
      </c>
      <c r="I34" s="8">
        <f t="shared" si="2"/>
        <v>50</v>
      </c>
      <c r="J34" s="8">
        <f t="shared" si="3"/>
        <v>-50</v>
      </c>
    </row>
    <row r="35" spans="1:10">
      <c r="A35" s="9" t="s">
        <v>41</v>
      </c>
      <c r="B35" s="10">
        <v>2</v>
      </c>
      <c r="C35" s="10">
        <v>2</v>
      </c>
      <c r="D35" s="10">
        <v>1</v>
      </c>
      <c r="E35" s="10">
        <v>0</v>
      </c>
      <c r="F35" s="10">
        <v>0</v>
      </c>
      <c r="G35" s="7">
        <f t="shared" ref="G35:G66" si="4">D35-F35</f>
        <v>1</v>
      </c>
      <c r="H35" s="8">
        <f t="shared" si="1"/>
        <v>100</v>
      </c>
      <c r="I35" s="8">
        <f t="shared" si="2"/>
        <v>0</v>
      </c>
      <c r="J35" s="8">
        <f t="shared" si="3"/>
        <v>100</v>
      </c>
    </row>
    <row r="36" spans="1:10">
      <c r="A36" s="9" t="s">
        <v>42</v>
      </c>
      <c r="B36" s="10">
        <v>3</v>
      </c>
      <c r="C36" s="10">
        <v>2</v>
      </c>
      <c r="D36" s="10">
        <v>0</v>
      </c>
      <c r="E36" s="10">
        <v>1</v>
      </c>
      <c r="F36" s="10">
        <v>1</v>
      </c>
      <c r="G36" s="7">
        <f t="shared" si="4"/>
        <v>-1</v>
      </c>
      <c r="H36" s="8">
        <f t="shared" si="1"/>
        <v>0</v>
      </c>
      <c r="I36" s="8">
        <f t="shared" si="2"/>
        <v>25</v>
      </c>
      <c r="J36" s="8">
        <f t="shared" si="3"/>
        <v>-25</v>
      </c>
    </row>
    <row r="37" spans="1:10">
      <c r="A37" s="9" t="s">
        <v>43</v>
      </c>
      <c r="B37" s="10">
        <v>3</v>
      </c>
      <c r="C37" s="10">
        <v>3</v>
      </c>
      <c r="D37" s="10">
        <v>0</v>
      </c>
      <c r="E37" s="10">
        <v>1</v>
      </c>
      <c r="F37" s="10">
        <v>1</v>
      </c>
      <c r="G37" s="7">
        <f t="shared" si="4"/>
        <v>-1</v>
      </c>
      <c r="H37" s="8">
        <f t="shared" si="1"/>
        <v>0</v>
      </c>
      <c r="I37" s="8">
        <f t="shared" si="2"/>
        <v>25</v>
      </c>
      <c r="J37" s="8">
        <f t="shared" si="3"/>
        <v>-25</v>
      </c>
    </row>
    <row r="38" spans="1:10">
      <c r="A38" s="9" t="s">
        <v>44</v>
      </c>
      <c r="B38" s="10">
        <v>2</v>
      </c>
      <c r="C38" s="10">
        <v>1</v>
      </c>
      <c r="D38" s="10">
        <v>0</v>
      </c>
      <c r="E38" s="10">
        <v>1</v>
      </c>
      <c r="F38" s="10">
        <v>1</v>
      </c>
      <c r="G38" s="7">
        <f t="shared" si="4"/>
        <v>-1</v>
      </c>
      <c r="H38" s="8">
        <f t="shared" si="1"/>
        <v>0</v>
      </c>
      <c r="I38" s="8">
        <f t="shared" si="2"/>
        <v>33.333333333333329</v>
      </c>
      <c r="J38" s="8">
        <f t="shared" si="3"/>
        <v>-33.333333333333329</v>
      </c>
    </row>
    <row r="39" spans="1:10">
      <c r="A39" s="9" t="s">
        <v>48</v>
      </c>
      <c r="B39" s="10">
        <v>6</v>
      </c>
      <c r="C39" s="10">
        <v>6</v>
      </c>
      <c r="D39" s="10">
        <v>0</v>
      </c>
      <c r="E39" s="10">
        <v>1</v>
      </c>
      <c r="F39" s="10">
        <v>0</v>
      </c>
      <c r="G39" s="7">
        <f t="shared" si="4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>
      <c r="A40" s="9" t="s">
        <v>50</v>
      </c>
      <c r="B40" s="10">
        <v>2</v>
      </c>
      <c r="C40" s="10">
        <v>2</v>
      </c>
      <c r="D40" s="10">
        <v>0</v>
      </c>
      <c r="E40" s="10">
        <v>0</v>
      </c>
      <c r="F40" s="10">
        <v>0</v>
      </c>
      <c r="G40" s="7">
        <f t="shared" si="4"/>
        <v>0</v>
      </c>
      <c r="H40" s="8">
        <f t="shared" si="1"/>
        <v>0</v>
      </c>
      <c r="I40" s="8">
        <f t="shared" si="2"/>
        <v>0</v>
      </c>
      <c r="J40" s="8">
        <f t="shared" si="3"/>
        <v>0</v>
      </c>
    </row>
    <row r="41" spans="1:10">
      <c r="A41" s="9" t="s">
        <v>51</v>
      </c>
      <c r="B41" s="10">
        <v>1</v>
      </c>
      <c r="C41" s="10">
        <v>1</v>
      </c>
      <c r="D41" s="10">
        <v>0</v>
      </c>
      <c r="E41" s="10">
        <v>0</v>
      </c>
      <c r="F41" s="10">
        <v>0</v>
      </c>
      <c r="G41" s="7">
        <f t="shared" si="4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>
      <c r="A42" s="9" t="s">
        <v>52</v>
      </c>
      <c r="B42" s="10">
        <v>10</v>
      </c>
      <c r="C42" s="10">
        <v>9</v>
      </c>
      <c r="D42" s="10">
        <v>1</v>
      </c>
      <c r="E42" s="10">
        <v>1</v>
      </c>
      <c r="F42" s="10">
        <v>1</v>
      </c>
      <c r="G42" s="7">
        <f t="shared" si="4"/>
        <v>0</v>
      </c>
      <c r="H42" s="8">
        <f t="shared" si="1"/>
        <v>10</v>
      </c>
      <c r="I42" s="8">
        <f t="shared" si="2"/>
        <v>10</v>
      </c>
      <c r="J42" s="8">
        <f t="shared" si="3"/>
        <v>0</v>
      </c>
    </row>
    <row r="43" spans="1:10">
      <c r="A43" s="9" t="s">
        <v>55</v>
      </c>
      <c r="B43" s="10">
        <v>3</v>
      </c>
      <c r="C43" s="10">
        <v>3</v>
      </c>
      <c r="D43" s="10">
        <v>0</v>
      </c>
      <c r="E43" s="10">
        <v>0</v>
      </c>
      <c r="F43" s="10">
        <v>0</v>
      </c>
      <c r="G43" s="7">
        <f t="shared" si="4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>
      <c r="A44" s="9" t="s">
        <v>57</v>
      </c>
      <c r="B44" s="10">
        <v>6</v>
      </c>
      <c r="C44" s="10">
        <v>6</v>
      </c>
      <c r="D44" s="10">
        <v>0</v>
      </c>
      <c r="E44" s="10">
        <v>0</v>
      </c>
      <c r="F44" s="10">
        <v>0</v>
      </c>
      <c r="G44" s="7">
        <f t="shared" si="4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>
      <c r="A45" s="9" t="s">
        <v>58</v>
      </c>
      <c r="B45" s="10">
        <v>1</v>
      </c>
      <c r="C45" s="10">
        <v>1</v>
      </c>
      <c r="D45" s="10">
        <v>0</v>
      </c>
      <c r="E45" s="10">
        <v>0</v>
      </c>
      <c r="F45" s="10">
        <v>0</v>
      </c>
      <c r="G45" s="7">
        <f t="shared" si="4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>
      <c r="A46" s="9" t="s">
        <v>59</v>
      </c>
      <c r="B46" s="10">
        <v>1</v>
      </c>
      <c r="C46" s="10">
        <v>1</v>
      </c>
      <c r="D46" s="10">
        <v>0</v>
      </c>
      <c r="E46" s="10">
        <v>0</v>
      </c>
      <c r="F46" s="10">
        <v>0</v>
      </c>
      <c r="G46" s="7">
        <f t="shared" si="4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>
      <c r="A47" s="9" t="s">
        <v>60</v>
      </c>
      <c r="B47" s="10">
        <v>1</v>
      </c>
      <c r="C47" s="10">
        <v>1</v>
      </c>
      <c r="D47" s="10">
        <v>0</v>
      </c>
      <c r="E47" s="10">
        <v>0</v>
      </c>
      <c r="F47" s="10">
        <v>0</v>
      </c>
      <c r="G47" s="7">
        <f t="shared" si="4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>
      <c r="A48" s="9" t="s">
        <v>61</v>
      </c>
      <c r="B48" s="10">
        <v>1</v>
      </c>
      <c r="C48" s="10">
        <v>1</v>
      </c>
      <c r="D48" s="10">
        <v>0</v>
      </c>
      <c r="E48" s="10">
        <v>0</v>
      </c>
      <c r="F48" s="10">
        <v>0</v>
      </c>
      <c r="G48" s="7">
        <f t="shared" si="4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>
      <c r="A49" s="9" t="s">
        <v>62</v>
      </c>
      <c r="B49" s="10">
        <v>1</v>
      </c>
      <c r="C49" s="10">
        <v>1</v>
      </c>
      <c r="D49" s="10">
        <v>0</v>
      </c>
      <c r="E49" s="10">
        <v>0</v>
      </c>
      <c r="F49" s="10">
        <v>0</v>
      </c>
      <c r="G49" s="7">
        <f t="shared" si="4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>
      <c r="A50" s="9" t="s">
        <v>63</v>
      </c>
      <c r="B50" s="10">
        <v>2</v>
      </c>
      <c r="C50" s="10">
        <v>2</v>
      </c>
      <c r="D50" s="10">
        <v>0</v>
      </c>
      <c r="E50" s="10">
        <v>0</v>
      </c>
      <c r="F50" s="10">
        <v>0</v>
      </c>
      <c r="G50" s="7">
        <f t="shared" si="4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>
      <c r="A51" s="9" t="s">
        <v>64</v>
      </c>
      <c r="B51" s="10">
        <v>4</v>
      </c>
      <c r="C51" s="10">
        <v>4</v>
      </c>
      <c r="D51" s="10">
        <v>1</v>
      </c>
      <c r="E51" s="10">
        <v>0</v>
      </c>
      <c r="F51" s="10">
        <v>0</v>
      </c>
      <c r="G51" s="7">
        <f t="shared" si="4"/>
        <v>1</v>
      </c>
      <c r="H51" s="8">
        <f t="shared" si="1"/>
        <v>33.333333333333329</v>
      </c>
      <c r="I51" s="8">
        <f t="shared" si="2"/>
        <v>0</v>
      </c>
      <c r="J51" s="8">
        <f t="shared" si="3"/>
        <v>33.333333333333329</v>
      </c>
    </row>
    <row r="52" spans="1:10">
      <c r="A52" s="9" t="s">
        <v>65</v>
      </c>
      <c r="B52" s="10">
        <v>1</v>
      </c>
      <c r="C52" s="10">
        <v>1</v>
      </c>
      <c r="D52" s="10">
        <v>0</v>
      </c>
      <c r="E52" s="10">
        <v>0</v>
      </c>
      <c r="F52" s="10">
        <v>0</v>
      </c>
      <c r="G52" s="7">
        <f t="shared" si="4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>
      <c r="A53" s="9" t="s">
        <v>66</v>
      </c>
      <c r="B53" s="10">
        <v>3</v>
      </c>
      <c r="C53" s="10">
        <v>3</v>
      </c>
      <c r="D53" s="10">
        <v>0</v>
      </c>
      <c r="E53" s="10">
        <v>1</v>
      </c>
      <c r="F53" s="10">
        <v>1</v>
      </c>
      <c r="G53" s="7">
        <f t="shared" si="4"/>
        <v>-1</v>
      </c>
      <c r="H53" s="8">
        <f t="shared" si="1"/>
        <v>0</v>
      </c>
      <c r="I53" s="8">
        <f t="shared" si="2"/>
        <v>25</v>
      </c>
      <c r="J53" s="8">
        <f t="shared" si="3"/>
        <v>-25</v>
      </c>
    </row>
    <row r="54" spans="1:10">
      <c r="A54" s="9" t="s">
        <v>67</v>
      </c>
      <c r="B54" s="10">
        <v>1</v>
      </c>
      <c r="C54" s="10">
        <v>1</v>
      </c>
      <c r="D54" s="10">
        <v>0</v>
      </c>
      <c r="E54" s="10">
        <v>0</v>
      </c>
      <c r="F54" s="10">
        <v>0</v>
      </c>
      <c r="G54" s="7">
        <f t="shared" si="4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>
      <c r="A55" s="9" t="s">
        <v>68</v>
      </c>
      <c r="B55" s="10">
        <v>5</v>
      </c>
      <c r="C55" s="10">
        <v>5</v>
      </c>
      <c r="D55" s="10">
        <v>0</v>
      </c>
      <c r="E55" s="10">
        <v>0</v>
      </c>
      <c r="F55" s="10">
        <v>0</v>
      </c>
      <c r="G55" s="7">
        <f t="shared" si="4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>
      <c r="A56" s="9" t="s">
        <v>69</v>
      </c>
      <c r="B56" s="10">
        <v>1</v>
      </c>
      <c r="C56" s="10">
        <v>1</v>
      </c>
      <c r="D56" s="10">
        <v>0</v>
      </c>
      <c r="E56" s="10">
        <v>0</v>
      </c>
      <c r="F56" s="10">
        <v>0</v>
      </c>
      <c r="G56" s="7">
        <f t="shared" si="4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>
      <c r="A57" s="9" t="s">
        <v>71</v>
      </c>
      <c r="B57" s="10">
        <v>1</v>
      </c>
      <c r="C57" s="10">
        <v>1</v>
      </c>
      <c r="D57" s="10">
        <v>0</v>
      </c>
      <c r="E57" s="10">
        <v>0</v>
      </c>
      <c r="F57" s="10">
        <v>0</v>
      </c>
      <c r="G57" s="7">
        <f t="shared" si="4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>
      <c r="A58" s="9" t="s">
        <v>73</v>
      </c>
      <c r="B58" s="10">
        <v>3</v>
      </c>
      <c r="C58" s="10">
        <v>3</v>
      </c>
      <c r="D58" s="10">
        <v>0</v>
      </c>
      <c r="E58" s="10">
        <v>0</v>
      </c>
      <c r="F58" s="10">
        <v>0</v>
      </c>
      <c r="G58" s="7">
        <f t="shared" si="4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>
      <c r="A59" s="9" t="s">
        <v>74</v>
      </c>
      <c r="B59" s="10">
        <v>3</v>
      </c>
      <c r="C59" s="10">
        <v>3</v>
      </c>
      <c r="D59" s="10">
        <v>0</v>
      </c>
      <c r="E59" s="10">
        <v>0</v>
      </c>
      <c r="F59" s="10">
        <v>0</v>
      </c>
      <c r="G59" s="7">
        <f t="shared" si="4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>
      <c r="A60" s="9" t="s">
        <v>76</v>
      </c>
      <c r="B60" s="10">
        <v>1</v>
      </c>
      <c r="C60" s="10">
        <v>1</v>
      </c>
      <c r="D60" s="10">
        <v>0</v>
      </c>
      <c r="E60" s="10">
        <v>0</v>
      </c>
      <c r="F60" s="10">
        <v>0</v>
      </c>
      <c r="G60" s="7">
        <f t="shared" si="4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>
      <c r="A61" s="9" t="s">
        <v>77</v>
      </c>
      <c r="B61" s="10">
        <v>1</v>
      </c>
      <c r="C61" s="10">
        <v>1</v>
      </c>
      <c r="D61" s="10">
        <v>0</v>
      </c>
      <c r="E61" s="10">
        <v>0</v>
      </c>
      <c r="F61" s="10">
        <v>0</v>
      </c>
      <c r="G61" s="7">
        <f t="shared" si="4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>
      <c r="A62" s="9" t="s">
        <v>79</v>
      </c>
      <c r="B62" s="10">
        <v>2</v>
      </c>
      <c r="C62" s="10">
        <v>2</v>
      </c>
      <c r="D62" s="10">
        <v>0</v>
      </c>
      <c r="E62" s="10">
        <v>0</v>
      </c>
      <c r="F62" s="10">
        <v>0</v>
      </c>
      <c r="G62" s="7">
        <f t="shared" si="4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>
      <c r="A63" s="9" t="s">
        <v>81</v>
      </c>
      <c r="B63" s="10">
        <v>3</v>
      </c>
      <c r="C63" s="10">
        <v>3</v>
      </c>
      <c r="D63" s="10">
        <v>0</v>
      </c>
      <c r="E63" s="10">
        <v>0</v>
      </c>
      <c r="F63" s="10">
        <v>0</v>
      </c>
      <c r="G63" s="7">
        <f t="shared" si="4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>
      <c r="A64" s="9" t="s">
        <v>82</v>
      </c>
      <c r="B64" s="10">
        <v>1</v>
      </c>
      <c r="C64" s="10">
        <v>1</v>
      </c>
      <c r="D64" s="10">
        <v>0</v>
      </c>
      <c r="E64" s="10">
        <v>0</v>
      </c>
      <c r="F64" s="10">
        <v>0</v>
      </c>
      <c r="G64" s="7">
        <f t="shared" si="4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>
      <c r="A65" s="9" t="s">
        <v>83</v>
      </c>
      <c r="B65" s="10">
        <v>8</v>
      </c>
      <c r="C65" s="10">
        <v>6</v>
      </c>
      <c r="D65" s="10">
        <v>0</v>
      </c>
      <c r="E65" s="10">
        <v>0</v>
      </c>
      <c r="F65" s="10">
        <v>0</v>
      </c>
      <c r="G65" s="7">
        <f t="shared" si="4"/>
        <v>0</v>
      </c>
      <c r="H65" s="8">
        <f t="shared" si="1"/>
        <v>0</v>
      </c>
      <c r="I65" s="8">
        <f t="shared" si="2"/>
        <v>0</v>
      </c>
      <c r="J65" s="8">
        <f t="shared" si="3"/>
        <v>0</v>
      </c>
    </row>
    <row r="66" spans="1:10">
      <c r="A66" s="9" t="s">
        <v>84</v>
      </c>
      <c r="B66" s="10">
        <v>7</v>
      </c>
      <c r="C66" s="10">
        <v>7</v>
      </c>
      <c r="D66" s="10">
        <v>2</v>
      </c>
      <c r="E66" s="10">
        <v>1</v>
      </c>
      <c r="F66" s="10">
        <v>1</v>
      </c>
      <c r="G66" s="7">
        <f t="shared" si="4"/>
        <v>1</v>
      </c>
      <c r="H66" s="8">
        <f t="shared" si="1"/>
        <v>33.333333333333329</v>
      </c>
      <c r="I66" s="8">
        <f t="shared" si="2"/>
        <v>16.666666666666664</v>
      </c>
      <c r="J66" s="8">
        <f t="shared" si="3"/>
        <v>16.666666666666664</v>
      </c>
    </row>
    <row r="67" spans="1:10">
      <c r="A67" s="9" t="s">
        <v>85</v>
      </c>
      <c r="B67" s="10">
        <v>6</v>
      </c>
      <c r="C67" s="10">
        <v>6</v>
      </c>
      <c r="D67" s="10">
        <v>0</v>
      </c>
      <c r="E67" s="10">
        <v>1</v>
      </c>
      <c r="F67" s="10">
        <v>1</v>
      </c>
      <c r="G67" s="7">
        <f t="shared" ref="G67:G98" si="5">D67-F67</f>
        <v>-1</v>
      </c>
      <c r="H67" s="8">
        <f t="shared" ref="H67:H78" si="6">D67/(B67-D67+F67)*100</f>
        <v>0</v>
      </c>
      <c r="I67" s="8">
        <f t="shared" ref="I67:I78" si="7">F67/(B67-D67+F67)*100</f>
        <v>14.285714285714285</v>
      </c>
      <c r="J67" s="8">
        <f t="shared" ref="J67:J78" si="8">G67/(B67-D67+F67)*100</f>
        <v>-14.285714285714285</v>
      </c>
    </row>
    <row r="68" spans="1:10">
      <c r="A68" s="9" t="s">
        <v>86</v>
      </c>
      <c r="B68" s="10">
        <v>1</v>
      </c>
      <c r="C68" s="10">
        <v>1</v>
      </c>
      <c r="D68" s="10">
        <v>0</v>
      </c>
      <c r="E68" s="10">
        <v>0</v>
      </c>
      <c r="F68" s="10">
        <v>0</v>
      </c>
      <c r="G68" s="7">
        <f t="shared" si="5"/>
        <v>0</v>
      </c>
      <c r="H68" s="8">
        <f t="shared" si="6"/>
        <v>0</v>
      </c>
      <c r="I68" s="8">
        <f t="shared" si="7"/>
        <v>0</v>
      </c>
      <c r="J68" s="8">
        <f t="shared" si="8"/>
        <v>0</v>
      </c>
    </row>
    <row r="69" spans="1:10">
      <c r="A69" s="9" t="s">
        <v>87</v>
      </c>
      <c r="B69" s="10">
        <v>5</v>
      </c>
      <c r="C69" s="10">
        <v>4</v>
      </c>
      <c r="D69" s="10">
        <v>0</v>
      </c>
      <c r="E69" s="10">
        <v>1</v>
      </c>
      <c r="F69" s="10">
        <v>0</v>
      </c>
      <c r="G69" s="7">
        <f t="shared" si="5"/>
        <v>0</v>
      </c>
      <c r="H69" s="8">
        <f t="shared" si="6"/>
        <v>0</v>
      </c>
      <c r="I69" s="8">
        <f t="shared" si="7"/>
        <v>0</v>
      </c>
      <c r="J69" s="8">
        <f t="shared" si="8"/>
        <v>0</v>
      </c>
    </row>
    <row r="70" spans="1:10">
      <c r="A70" s="9" t="s">
        <v>88</v>
      </c>
      <c r="B70" s="10">
        <v>6</v>
      </c>
      <c r="C70" s="10">
        <v>6</v>
      </c>
      <c r="D70" s="10">
        <v>0</v>
      </c>
      <c r="E70" s="10">
        <v>0</v>
      </c>
      <c r="F70" s="10">
        <v>0</v>
      </c>
      <c r="G70" s="7">
        <f t="shared" si="5"/>
        <v>0</v>
      </c>
      <c r="H70" s="8">
        <f t="shared" si="6"/>
        <v>0</v>
      </c>
      <c r="I70" s="8">
        <f t="shared" si="7"/>
        <v>0</v>
      </c>
      <c r="J70" s="8">
        <f t="shared" si="8"/>
        <v>0</v>
      </c>
    </row>
    <row r="71" spans="1:10">
      <c r="A71" s="9" t="s">
        <v>89</v>
      </c>
      <c r="B71" s="10">
        <v>3</v>
      </c>
      <c r="C71" s="10">
        <v>3</v>
      </c>
      <c r="D71" s="10">
        <v>0</v>
      </c>
      <c r="E71" s="10">
        <v>0</v>
      </c>
      <c r="F71" s="10">
        <v>0</v>
      </c>
      <c r="G71" s="7">
        <f t="shared" si="5"/>
        <v>0</v>
      </c>
      <c r="H71" s="8">
        <f t="shared" si="6"/>
        <v>0</v>
      </c>
      <c r="I71" s="8">
        <f t="shared" si="7"/>
        <v>0</v>
      </c>
      <c r="J71" s="8">
        <f t="shared" si="8"/>
        <v>0</v>
      </c>
    </row>
    <row r="72" spans="1:10">
      <c r="A72" s="9" t="s">
        <v>90</v>
      </c>
      <c r="B72" s="10">
        <v>7</v>
      </c>
      <c r="C72" s="10">
        <v>7</v>
      </c>
      <c r="D72" s="10">
        <v>0</v>
      </c>
      <c r="E72" s="10">
        <v>0</v>
      </c>
      <c r="F72" s="10">
        <v>0</v>
      </c>
      <c r="G72" s="7">
        <f t="shared" si="5"/>
        <v>0</v>
      </c>
      <c r="H72" s="8">
        <f t="shared" si="6"/>
        <v>0</v>
      </c>
      <c r="I72" s="8">
        <f t="shared" si="7"/>
        <v>0</v>
      </c>
      <c r="J72" s="8">
        <f t="shared" si="8"/>
        <v>0</v>
      </c>
    </row>
    <row r="73" spans="1:10">
      <c r="A73" s="9" t="s">
        <v>91</v>
      </c>
      <c r="B73" s="10">
        <v>1</v>
      </c>
      <c r="C73" s="10">
        <v>1</v>
      </c>
      <c r="D73" s="10">
        <v>0</v>
      </c>
      <c r="E73" s="10">
        <v>0</v>
      </c>
      <c r="F73" s="10">
        <v>0</v>
      </c>
      <c r="G73" s="7">
        <f t="shared" si="5"/>
        <v>0</v>
      </c>
      <c r="H73" s="8">
        <f t="shared" si="6"/>
        <v>0</v>
      </c>
      <c r="I73" s="8">
        <f t="shared" si="7"/>
        <v>0</v>
      </c>
      <c r="J73" s="8">
        <f t="shared" si="8"/>
        <v>0</v>
      </c>
    </row>
    <row r="74" spans="1:10">
      <c r="A74" s="9" t="s">
        <v>92</v>
      </c>
      <c r="B74" s="10">
        <v>3</v>
      </c>
      <c r="C74" s="10">
        <v>3</v>
      </c>
      <c r="D74" s="10">
        <v>0</v>
      </c>
      <c r="E74" s="10">
        <v>0</v>
      </c>
      <c r="F74" s="10">
        <v>0</v>
      </c>
      <c r="G74" s="7">
        <f t="shared" si="5"/>
        <v>0</v>
      </c>
      <c r="H74" s="8">
        <f t="shared" si="6"/>
        <v>0</v>
      </c>
      <c r="I74" s="8">
        <f t="shared" si="7"/>
        <v>0</v>
      </c>
      <c r="J74" s="8">
        <f t="shared" si="8"/>
        <v>0</v>
      </c>
    </row>
    <row r="75" spans="1:10">
      <c r="A75" s="9" t="s">
        <v>93</v>
      </c>
      <c r="B75" s="10">
        <v>2</v>
      </c>
      <c r="C75" s="10">
        <v>2</v>
      </c>
      <c r="D75" s="10">
        <v>0</v>
      </c>
      <c r="E75" s="10">
        <v>0</v>
      </c>
      <c r="F75" s="10">
        <v>0</v>
      </c>
      <c r="G75" s="7">
        <f t="shared" si="5"/>
        <v>0</v>
      </c>
      <c r="H75" s="8">
        <f t="shared" si="6"/>
        <v>0</v>
      </c>
      <c r="I75" s="8">
        <f t="shared" si="7"/>
        <v>0</v>
      </c>
      <c r="J75" s="8">
        <f t="shared" si="8"/>
        <v>0</v>
      </c>
    </row>
    <row r="76" spans="1:10">
      <c r="A76" s="9" t="s">
        <v>97</v>
      </c>
      <c r="B76" s="10">
        <v>12</v>
      </c>
      <c r="C76" s="10">
        <v>12</v>
      </c>
      <c r="D76" s="10">
        <v>0</v>
      </c>
      <c r="E76" s="10">
        <v>0</v>
      </c>
      <c r="F76" s="10">
        <v>0</v>
      </c>
      <c r="G76" s="7">
        <f t="shared" si="5"/>
        <v>0</v>
      </c>
      <c r="H76" s="8">
        <f t="shared" si="6"/>
        <v>0</v>
      </c>
      <c r="I76" s="8">
        <f t="shared" si="7"/>
        <v>0</v>
      </c>
      <c r="J76" s="8">
        <f t="shared" si="8"/>
        <v>0</v>
      </c>
    </row>
    <row r="77" spans="1:10">
      <c r="A77" s="9" t="s">
        <v>98</v>
      </c>
      <c r="B77" s="10">
        <v>3</v>
      </c>
      <c r="C77" s="10">
        <v>2</v>
      </c>
      <c r="D77" s="10">
        <v>0</v>
      </c>
      <c r="E77" s="10">
        <v>1</v>
      </c>
      <c r="F77" s="10">
        <v>1</v>
      </c>
      <c r="G77" s="7">
        <f t="shared" si="5"/>
        <v>-1</v>
      </c>
      <c r="H77" s="8">
        <f t="shared" si="6"/>
        <v>0</v>
      </c>
      <c r="I77" s="8">
        <f t="shared" si="7"/>
        <v>25</v>
      </c>
      <c r="J77" s="8">
        <f t="shared" si="8"/>
        <v>-25</v>
      </c>
    </row>
    <row r="78" spans="1:10">
      <c r="A78" s="13" t="s">
        <v>109</v>
      </c>
      <c r="B78" s="14">
        <v>298</v>
      </c>
      <c r="C78" s="14">
        <v>281</v>
      </c>
      <c r="D78" s="14">
        <v>11</v>
      </c>
      <c r="E78" s="14">
        <v>20</v>
      </c>
      <c r="F78" s="14">
        <v>14</v>
      </c>
      <c r="G78" s="15">
        <f t="shared" si="5"/>
        <v>-3</v>
      </c>
      <c r="H78" s="16">
        <f t="shared" si="6"/>
        <v>3.6544850498338874</v>
      </c>
      <c r="I78" s="16">
        <f t="shared" si="7"/>
        <v>4.6511627906976747</v>
      </c>
      <c r="J78" s="16">
        <f t="shared" si="8"/>
        <v>-0.99667774086378735</v>
      </c>
    </row>
    <row r="81" spans="1:3">
      <c r="A81" s="1" t="s">
        <v>110</v>
      </c>
      <c r="B81" s="2"/>
      <c r="C81" s="2"/>
    </row>
    <row r="82" spans="1:3">
      <c r="A82" s="1" t="s">
        <v>111</v>
      </c>
      <c r="B82" s="2"/>
      <c r="C82" s="2"/>
    </row>
  </sheetData>
  <mergeCells count="1">
    <mergeCell ref="A1:J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A4198-6B2E-47A5-8ABF-25FB4AB3EB92}">
  <dimension ref="A1:J105"/>
  <sheetViews>
    <sheetView topLeftCell="A86" workbookViewId="0">
      <selection activeCell="A104" sqref="A104:D105"/>
    </sheetView>
  </sheetViews>
  <sheetFormatPr defaultRowHeight="15"/>
  <cols>
    <col min="1" max="1" width="22.42578125" customWidth="1"/>
  </cols>
  <sheetData>
    <row r="1" spans="1:10">
      <c r="A1" s="23" t="s">
        <v>130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</v>
      </c>
      <c r="B3" s="10">
        <v>6</v>
      </c>
      <c r="C3" s="10">
        <v>6</v>
      </c>
      <c r="D3" s="10">
        <v>0</v>
      </c>
      <c r="E3" s="10">
        <v>1</v>
      </c>
      <c r="F3" s="10">
        <v>1</v>
      </c>
      <c r="G3" s="7">
        <f t="shared" ref="G3:G34" si="0">D3-F3</f>
        <v>-1</v>
      </c>
      <c r="H3" s="8">
        <f t="shared" ref="H3:H66" si="1">D3/(B3-D3+F3)*100</f>
        <v>0</v>
      </c>
      <c r="I3" s="8">
        <f t="shared" ref="I3:I66" si="2">F3/(B3-D3+F3)*100</f>
        <v>14.285714285714285</v>
      </c>
      <c r="J3" s="8">
        <f t="shared" ref="J3:J66" si="3">G3/(B3-D3+F3)*100</f>
        <v>-14.285714285714285</v>
      </c>
    </row>
    <row r="4" spans="1:10">
      <c r="A4" s="9" t="s">
        <v>2</v>
      </c>
      <c r="B4" s="10">
        <v>11</v>
      </c>
      <c r="C4" s="10">
        <v>11</v>
      </c>
      <c r="D4" s="10">
        <v>0</v>
      </c>
      <c r="E4" s="10">
        <v>0</v>
      </c>
      <c r="F4" s="10">
        <v>0</v>
      </c>
      <c r="G4" s="7">
        <f t="shared" si="0"/>
        <v>0</v>
      </c>
      <c r="H4" s="8">
        <f t="shared" si="1"/>
        <v>0</v>
      </c>
      <c r="I4" s="8">
        <f t="shared" si="2"/>
        <v>0</v>
      </c>
      <c r="J4" s="8">
        <f t="shared" si="3"/>
        <v>0</v>
      </c>
    </row>
    <row r="5" spans="1:10">
      <c r="A5" s="9" t="s">
        <v>3</v>
      </c>
      <c r="B5" s="10">
        <v>14</v>
      </c>
      <c r="C5" s="10">
        <v>13</v>
      </c>
      <c r="D5" s="10">
        <v>0</v>
      </c>
      <c r="E5" s="10">
        <v>1</v>
      </c>
      <c r="F5" s="10">
        <v>1</v>
      </c>
      <c r="G5" s="7">
        <f t="shared" si="0"/>
        <v>-1</v>
      </c>
      <c r="H5" s="8">
        <f t="shared" si="1"/>
        <v>0</v>
      </c>
      <c r="I5" s="8">
        <f t="shared" si="2"/>
        <v>6.666666666666667</v>
      </c>
      <c r="J5" s="8">
        <f t="shared" si="3"/>
        <v>-6.666666666666667</v>
      </c>
    </row>
    <row r="6" spans="1:10">
      <c r="A6" s="9" t="s">
        <v>4</v>
      </c>
      <c r="B6" s="10">
        <v>11</v>
      </c>
      <c r="C6" s="10">
        <v>11</v>
      </c>
      <c r="D6" s="10">
        <v>0</v>
      </c>
      <c r="E6" s="10">
        <v>2</v>
      </c>
      <c r="F6" s="10">
        <v>1</v>
      </c>
      <c r="G6" s="7">
        <f t="shared" si="0"/>
        <v>-1</v>
      </c>
      <c r="H6" s="8">
        <f t="shared" si="1"/>
        <v>0</v>
      </c>
      <c r="I6" s="8">
        <f t="shared" si="2"/>
        <v>8.3333333333333321</v>
      </c>
      <c r="J6" s="8">
        <f t="shared" si="3"/>
        <v>-8.3333333333333321</v>
      </c>
    </row>
    <row r="7" spans="1:10">
      <c r="A7" s="9" t="s">
        <v>5</v>
      </c>
      <c r="B7" s="10">
        <v>9</v>
      </c>
      <c r="C7" s="10">
        <v>8</v>
      </c>
      <c r="D7" s="10">
        <v>0</v>
      </c>
      <c r="E7" s="10">
        <v>0</v>
      </c>
      <c r="F7" s="10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>
      <c r="A8" s="9" t="s">
        <v>6</v>
      </c>
      <c r="B8" s="10">
        <v>28</v>
      </c>
      <c r="C8" s="10">
        <v>28</v>
      </c>
      <c r="D8" s="10">
        <v>0</v>
      </c>
      <c r="E8" s="10">
        <v>1</v>
      </c>
      <c r="F8" s="10">
        <v>1</v>
      </c>
      <c r="G8" s="7">
        <f t="shared" si="0"/>
        <v>-1</v>
      </c>
      <c r="H8" s="8">
        <f t="shared" si="1"/>
        <v>0</v>
      </c>
      <c r="I8" s="8">
        <f t="shared" si="2"/>
        <v>3.4482758620689653</v>
      </c>
      <c r="J8" s="8">
        <f t="shared" si="3"/>
        <v>-3.4482758620689653</v>
      </c>
    </row>
    <row r="9" spans="1:10">
      <c r="A9" s="9" t="s">
        <v>7</v>
      </c>
      <c r="B9" s="10">
        <v>6</v>
      </c>
      <c r="C9" s="10">
        <v>5</v>
      </c>
      <c r="D9" s="10">
        <v>0</v>
      </c>
      <c r="E9" s="10">
        <v>0</v>
      </c>
      <c r="F9" s="10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>
      <c r="A10" s="9" t="s">
        <v>8</v>
      </c>
      <c r="B10" s="10">
        <v>6</v>
      </c>
      <c r="C10" s="10">
        <v>6</v>
      </c>
      <c r="D10" s="10">
        <v>0</v>
      </c>
      <c r="E10" s="10">
        <v>0</v>
      </c>
      <c r="F10" s="10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>
      <c r="A11" s="9" t="s">
        <v>9</v>
      </c>
      <c r="B11" s="10">
        <v>8</v>
      </c>
      <c r="C11" s="10">
        <v>8</v>
      </c>
      <c r="D11" s="10">
        <v>0</v>
      </c>
      <c r="E11" s="10">
        <v>0</v>
      </c>
      <c r="F11" s="10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>
      <c r="A12" s="9" t="s">
        <v>10</v>
      </c>
      <c r="B12" s="10">
        <v>17</v>
      </c>
      <c r="C12" s="10">
        <v>17</v>
      </c>
      <c r="D12" s="10">
        <v>1</v>
      </c>
      <c r="E12" s="10">
        <v>0</v>
      </c>
      <c r="F12" s="10">
        <v>0</v>
      </c>
      <c r="G12" s="7">
        <f t="shared" si="0"/>
        <v>1</v>
      </c>
      <c r="H12" s="8">
        <f t="shared" si="1"/>
        <v>6.25</v>
      </c>
      <c r="I12" s="8">
        <f t="shared" si="2"/>
        <v>0</v>
      </c>
      <c r="J12" s="8">
        <f t="shared" si="3"/>
        <v>6.25</v>
      </c>
    </row>
    <row r="13" spans="1:10">
      <c r="A13" s="9" t="s">
        <v>11</v>
      </c>
      <c r="B13" s="10">
        <v>20</v>
      </c>
      <c r="C13" s="10">
        <v>20</v>
      </c>
      <c r="D13" s="10">
        <v>1</v>
      </c>
      <c r="E13" s="10">
        <v>0</v>
      </c>
      <c r="F13" s="10">
        <v>0</v>
      </c>
      <c r="G13" s="7">
        <f t="shared" si="0"/>
        <v>1</v>
      </c>
      <c r="H13" s="8">
        <f t="shared" si="1"/>
        <v>5.2631578947368416</v>
      </c>
      <c r="I13" s="8">
        <f t="shared" si="2"/>
        <v>0</v>
      </c>
      <c r="J13" s="8">
        <f t="shared" si="3"/>
        <v>5.2631578947368416</v>
      </c>
    </row>
    <row r="14" spans="1:10">
      <c r="A14" s="9" t="s">
        <v>12</v>
      </c>
      <c r="B14" s="10">
        <v>4</v>
      </c>
      <c r="C14" s="10">
        <v>4</v>
      </c>
      <c r="D14" s="10">
        <v>0</v>
      </c>
      <c r="E14" s="10">
        <v>0</v>
      </c>
      <c r="F14" s="10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>
      <c r="A15" s="9" t="s">
        <v>13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>
      <c r="A16" s="9" t="s">
        <v>14</v>
      </c>
      <c r="B16" s="10">
        <v>37</v>
      </c>
      <c r="C16" s="10">
        <v>36</v>
      </c>
      <c r="D16" s="10">
        <v>3</v>
      </c>
      <c r="E16" s="10">
        <v>0</v>
      </c>
      <c r="F16" s="10">
        <v>0</v>
      </c>
      <c r="G16" s="7">
        <f t="shared" si="0"/>
        <v>3</v>
      </c>
      <c r="H16" s="8">
        <f t="shared" si="1"/>
        <v>8.8235294117647065</v>
      </c>
      <c r="I16" s="8">
        <f t="shared" si="2"/>
        <v>0</v>
      </c>
      <c r="J16" s="8">
        <f t="shared" si="3"/>
        <v>8.8235294117647065</v>
      </c>
    </row>
    <row r="17" spans="1:10">
      <c r="A17" s="9" t="s">
        <v>15</v>
      </c>
      <c r="B17" s="10">
        <v>11</v>
      </c>
      <c r="C17" s="10">
        <v>11</v>
      </c>
      <c r="D17" s="10">
        <v>1</v>
      </c>
      <c r="E17" s="10">
        <v>0</v>
      </c>
      <c r="F17" s="10">
        <v>0</v>
      </c>
      <c r="G17" s="7">
        <f t="shared" si="0"/>
        <v>1</v>
      </c>
      <c r="H17" s="8">
        <f t="shared" si="1"/>
        <v>10</v>
      </c>
      <c r="I17" s="8">
        <f t="shared" si="2"/>
        <v>0</v>
      </c>
      <c r="J17" s="8">
        <f t="shared" si="3"/>
        <v>10</v>
      </c>
    </row>
    <row r="18" spans="1:10">
      <c r="A18" s="9" t="s">
        <v>16</v>
      </c>
      <c r="B18" s="10">
        <v>44</v>
      </c>
      <c r="C18" s="10">
        <v>42</v>
      </c>
      <c r="D18" s="10">
        <v>5</v>
      </c>
      <c r="E18" s="10">
        <v>1</v>
      </c>
      <c r="F18" s="10">
        <v>1</v>
      </c>
      <c r="G18" s="7">
        <f t="shared" si="0"/>
        <v>4</v>
      </c>
      <c r="H18" s="8">
        <f t="shared" si="1"/>
        <v>12.5</v>
      </c>
      <c r="I18" s="8">
        <f t="shared" si="2"/>
        <v>2.5</v>
      </c>
      <c r="J18" s="8">
        <f t="shared" si="3"/>
        <v>10</v>
      </c>
    </row>
    <row r="19" spans="1:10">
      <c r="A19" s="9" t="s">
        <v>17</v>
      </c>
      <c r="B19" s="10">
        <v>5</v>
      </c>
      <c r="C19" s="10">
        <v>5</v>
      </c>
      <c r="D19" s="10">
        <v>0</v>
      </c>
      <c r="E19" s="10">
        <v>1</v>
      </c>
      <c r="F19" s="10">
        <v>1</v>
      </c>
      <c r="G19" s="7">
        <f t="shared" si="0"/>
        <v>-1</v>
      </c>
      <c r="H19" s="8">
        <f t="shared" si="1"/>
        <v>0</v>
      </c>
      <c r="I19" s="8">
        <f t="shared" si="2"/>
        <v>16.666666666666664</v>
      </c>
      <c r="J19" s="8">
        <f t="shared" si="3"/>
        <v>-16.666666666666664</v>
      </c>
    </row>
    <row r="20" spans="1:10">
      <c r="A20" s="9" t="s">
        <v>18</v>
      </c>
      <c r="B20" s="10">
        <v>9</v>
      </c>
      <c r="C20" s="10">
        <v>8</v>
      </c>
      <c r="D20" s="10">
        <v>0</v>
      </c>
      <c r="E20" s="10">
        <v>0</v>
      </c>
      <c r="F20" s="10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>
      <c r="A21" s="9" t="s">
        <v>19</v>
      </c>
      <c r="B21" s="10">
        <v>12</v>
      </c>
      <c r="C21" s="10">
        <v>11</v>
      </c>
      <c r="D21" s="10">
        <v>2</v>
      </c>
      <c r="E21" s="10">
        <v>0</v>
      </c>
      <c r="F21" s="10">
        <v>0</v>
      </c>
      <c r="G21" s="7">
        <f t="shared" si="0"/>
        <v>2</v>
      </c>
      <c r="H21" s="8">
        <f t="shared" si="1"/>
        <v>20</v>
      </c>
      <c r="I21" s="8">
        <f t="shared" si="2"/>
        <v>0</v>
      </c>
      <c r="J21" s="8">
        <f t="shared" si="3"/>
        <v>20</v>
      </c>
    </row>
    <row r="22" spans="1:10">
      <c r="A22" s="9" t="s">
        <v>20</v>
      </c>
      <c r="B22" s="10">
        <v>27</v>
      </c>
      <c r="C22" s="10">
        <v>27</v>
      </c>
      <c r="D22" s="10">
        <v>2</v>
      </c>
      <c r="E22" s="10">
        <v>2</v>
      </c>
      <c r="F22" s="10">
        <v>2</v>
      </c>
      <c r="G22" s="7">
        <f t="shared" si="0"/>
        <v>0</v>
      </c>
      <c r="H22" s="8">
        <f t="shared" si="1"/>
        <v>7.4074074074074066</v>
      </c>
      <c r="I22" s="8">
        <f t="shared" si="2"/>
        <v>7.4074074074074066</v>
      </c>
      <c r="J22" s="8">
        <f t="shared" si="3"/>
        <v>0</v>
      </c>
    </row>
    <row r="23" spans="1:10">
      <c r="A23" s="9" t="s">
        <v>21</v>
      </c>
      <c r="B23" s="10">
        <v>17</v>
      </c>
      <c r="C23" s="10">
        <v>17</v>
      </c>
      <c r="D23" s="10">
        <v>0</v>
      </c>
      <c r="E23" s="10">
        <v>1</v>
      </c>
      <c r="F23" s="10">
        <v>1</v>
      </c>
      <c r="G23" s="7">
        <f t="shared" si="0"/>
        <v>-1</v>
      </c>
      <c r="H23" s="8">
        <f t="shared" si="1"/>
        <v>0</v>
      </c>
      <c r="I23" s="8">
        <f t="shared" si="2"/>
        <v>5.5555555555555554</v>
      </c>
      <c r="J23" s="8">
        <f t="shared" si="3"/>
        <v>-5.5555555555555554</v>
      </c>
    </row>
    <row r="24" spans="1:10">
      <c r="A24" s="9" t="s">
        <v>22</v>
      </c>
      <c r="B24" s="10">
        <v>58</v>
      </c>
      <c r="C24" s="10">
        <v>57</v>
      </c>
      <c r="D24" s="10">
        <v>3</v>
      </c>
      <c r="E24" s="10">
        <v>2</v>
      </c>
      <c r="F24" s="10">
        <v>2</v>
      </c>
      <c r="G24" s="7">
        <f t="shared" si="0"/>
        <v>1</v>
      </c>
      <c r="H24" s="8">
        <f t="shared" si="1"/>
        <v>5.2631578947368416</v>
      </c>
      <c r="I24" s="8">
        <f t="shared" si="2"/>
        <v>3.5087719298245612</v>
      </c>
      <c r="J24" s="8">
        <f t="shared" si="3"/>
        <v>1.7543859649122806</v>
      </c>
    </row>
    <row r="25" spans="1:10">
      <c r="A25" s="9" t="s">
        <v>23</v>
      </c>
      <c r="B25" s="10">
        <v>18</v>
      </c>
      <c r="C25" s="10">
        <v>18</v>
      </c>
      <c r="D25" s="10">
        <v>1</v>
      </c>
      <c r="E25" s="10">
        <v>0</v>
      </c>
      <c r="F25" s="10">
        <v>0</v>
      </c>
      <c r="G25" s="7">
        <f t="shared" si="0"/>
        <v>1</v>
      </c>
      <c r="H25" s="8">
        <f t="shared" si="1"/>
        <v>5.8823529411764701</v>
      </c>
      <c r="I25" s="8">
        <f t="shared" si="2"/>
        <v>0</v>
      </c>
      <c r="J25" s="8">
        <f t="shared" si="3"/>
        <v>5.8823529411764701</v>
      </c>
    </row>
    <row r="26" spans="1:10">
      <c r="A26" s="9" t="s">
        <v>24</v>
      </c>
      <c r="B26" s="10">
        <v>14</v>
      </c>
      <c r="C26" s="10">
        <v>14</v>
      </c>
      <c r="D26" s="10">
        <v>2</v>
      </c>
      <c r="E26" s="10">
        <v>1</v>
      </c>
      <c r="F26" s="10">
        <v>1</v>
      </c>
      <c r="G26" s="7">
        <f t="shared" si="0"/>
        <v>1</v>
      </c>
      <c r="H26" s="8">
        <f t="shared" si="1"/>
        <v>15.384615384615385</v>
      </c>
      <c r="I26" s="8">
        <f t="shared" si="2"/>
        <v>7.6923076923076925</v>
      </c>
      <c r="J26" s="8">
        <f t="shared" si="3"/>
        <v>7.6923076923076925</v>
      </c>
    </row>
    <row r="27" spans="1:10">
      <c r="A27" s="9" t="s">
        <v>25</v>
      </c>
      <c r="B27" s="10">
        <v>5</v>
      </c>
      <c r="C27" s="10">
        <v>5</v>
      </c>
      <c r="D27" s="10">
        <v>0</v>
      </c>
      <c r="E27" s="10">
        <v>0</v>
      </c>
      <c r="F27" s="10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>
      <c r="A28" s="9" t="s">
        <v>26</v>
      </c>
      <c r="B28" s="10">
        <v>18</v>
      </c>
      <c r="C28" s="10">
        <v>18</v>
      </c>
      <c r="D28" s="10">
        <v>2</v>
      </c>
      <c r="E28" s="10">
        <v>1</v>
      </c>
      <c r="F28" s="10">
        <v>1</v>
      </c>
      <c r="G28" s="7">
        <f t="shared" si="0"/>
        <v>1</v>
      </c>
      <c r="H28" s="8">
        <f t="shared" si="1"/>
        <v>11.76470588235294</v>
      </c>
      <c r="I28" s="8">
        <f t="shared" si="2"/>
        <v>5.8823529411764701</v>
      </c>
      <c r="J28" s="8">
        <f t="shared" si="3"/>
        <v>5.8823529411764701</v>
      </c>
    </row>
    <row r="29" spans="1:10">
      <c r="A29" s="9" t="s">
        <v>27</v>
      </c>
      <c r="B29" s="10">
        <v>9</v>
      </c>
      <c r="C29" s="10">
        <v>9</v>
      </c>
      <c r="D29" s="10">
        <v>1</v>
      </c>
      <c r="E29" s="10">
        <v>0</v>
      </c>
      <c r="F29" s="10">
        <v>0</v>
      </c>
      <c r="G29" s="7">
        <f t="shared" si="0"/>
        <v>1</v>
      </c>
      <c r="H29" s="8">
        <f t="shared" si="1"/>
        <v>12.5</v>
      </c>
      <c r="I29" s="8">
        <f t="shared" si="2"/>
        <v>0</v>
      </c>
      <c r="J29" s="8">
        <f t="shared" si="3"/>
        <v>12.5</v>
      </c>
    </row>
    <row r="30" spans="1:10">
      <c r="A30" s="9" t="s">
        <v>28</v>
      </c>
      <c r="B30" s="10">
        <v>14</v>
      </c>
      <c r="C30" s="10">
        <v>14</v>
      </c>
      <c r="D30" s="10">
        <v>0</v>
      </c>
      <c r="E30" s="10">
        <v>0</v>
      </c>
      <c r="F30" s="10">
        <v>0</v>
      </c>
      <c r="G30" s="7">
        <f t="shared" si="0"/>
        <v>0</v>
      </c>
      <c r="H30" s="8">
        <f t="shared" si="1"/>
        <v>0</v>
      </c>
      <c r="I30" s="8">
        <f t="shared" si="2"/>
        <v>0</v>
      </c>
      <c r="J30" s="8">
        <f t="shared" si="3"/>
        <v>0</v>
      </c>
    </row>
    <row r="31" spans="1:10">
      <c r="A31" s="9" t="s">
        <v>29</v>
      </c>
      <c r="B31" s="10">
        <v>72</v>
      </c>
      <c r="C31" s="10">
        <v>72</v>
      </c>
      <c r="D31" s="10">
        <v>1</v>
      </c>
      <c r="E31" s="10">
        <v>4</v>
      </c>
      <c r="F31" s="10">
        <v>2</v>
      </c>
      <c r="G31" s="7">
        <f t="shared" si="0"/>
        <v>-1</v>
      </c>
      <c r="H31" s="8">
        <f t="shared" si="1"/>
        <v>1.3698630136986301</v>
      </c>
      <c r="I31" s="8">
        <f t="shared" si="2"/>
        <v>2.7397260273972601</v>
      </c>
      <c r="J31" s="8">
        <f t="shared" si="3"/>
        <v>-1.3698630136986301</v>
      </c>
    </row>
    <row r="32" spans="1:10">
      <c r="A32" s="9" t="s">
        <v>30</v>
      </c>
      <c r="B32" s="10">
        <v>34</v>
      </c>
      <c r="C32" s="10">
        <v>33</v>
      </c>
      <c r="D32" s="10">
        <v>2</v>
      </c>
      <c r="E32" s="10">
        <v>1</v>
      </c>
      <c r="F32" s="10">
        <v>1</v>
      </c>
      <c r="G32" s="7">
        <f t="shared" si="0"/>
        <v>1</v>
      </c>
      <c r="H32" s="8">
        <f t="shared" si="1"/>
        <v>6.0606060606060606</v>
      </c>
      <c r="I32" s="8">
        <f t="shared" si="2"/>
        <v>3.0303030303030303</v>
      </c>
      <c r="J32" s="8">
        <f t="shared" si="3"/>
        <v>3.0303030303030303</v>
      </c>
    </row>
    <row r="33" spans="1:10">
      <c r="A33" s="9" t="s">
        <v>31</v>
      </c>
      <c r="B33" s="10">
        <v>28</v>
      </c>
      <c r="C33" s="10">
        <v>26</v>
      </c>
      <c r="D33" s="10">
        <v>0</v>
      </c>
      <c r="E33" s="10">
        <v>0</v>
      </c>
      <c r="F33" s="10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>
      <c r="A34" s="9" t="s">
        <v>32</v>
      </c>
      <c r="B34" s="10">
        <v>1</v>
      </c>
      <c r="C34" s="10">
        <v>1</v>
      </c>
      <c r="D34" s="10">
        <v>0</v>
      </c>
      <c r="E34" s="10">
        <v>0</v>
      </c>
      <c r="F34" s="10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>
      <c r="A35" s="9" t="s">
        <v>33</v>
      </c>
      <c r="B35" s="10">
        <v>3</v>
      </c>
      <c r="C35" s="10">
        <v>3</v>
      </c>
      <c r="D35" s="10">
        <v>0</v>
      </c>
      <c r="E35" s="10">
        <v>0</v>
      </c>
      <c r="F35" s="10">
        <v>0</v>
      </c>
      <c r="G35" s="7">
        <f t="shared" ref="G35:G66" si="4">D35-F35</f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>
      <c r="A36" s="9" t="s">
        <v>34</v>
      </c>
      <c r="B36" s="10">
        <v>12</v>
      </c>
      <c r="C36" s="10">
        <v>12</v>
      </c>
      <c r="D36" s="10">
        <v>0</v>
      </c>
      <c r="E36" s="10">
        <v>0</v>
      </c>
      <c r="F36" s="10">
        <v>0</v>
      </c>
      <c r="G36" s="7">
        <f t="shared" si="4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>
      <c r="A37" s="9" t="s">
        <v>35</v>
      </c>
      <c r="B37" s="10">
        <v>261</v>
      </c>
      <c r="C37" s="10">
        <v>251</v>
      </c>
      <c r="D37" s="10">
        <v>15</v>
      </c>
      <c r="E37" s="10">
        <v>12</v>
      </c>
      <c r="F37" s="10">
        <v>10</v>
      </c>
      <c r="G37" s="7">
        <f t="shared" si="4"/>
        <v>5</v>
      </c>
      <c r="H37" s="8">
        <f t="shared" si="1"/>
        <v>5.859375</v>
      </c>
      <c r="I37" s="8">
        <f t="shared" si="2"/>
        <v>3.90625</v>
      </c>
      <c r="J37" s="8">
        <f t="shared" si="3"/>
        <v>1.953125</v>
      </c>
    </row>
    <row r="38" spans="1:10">
      <c r="A38" s="9" t="s">
        <v>36</v>
      </c>
      <c r="B38" s="10">
        <v>21</v>
      </c>
      <c r="C38" s="10">
        <v>20</v>
      </c>
      <c r="D38" s="10">
        <v>1</v>
      </c>
      <c r="E38" s="10">
        <v>1</v>
      </c>
      <c r="F38" s="10">
        <v>1</v>
      </c>
      <c r="G38" s="7">
        <f t="shared" si="4"/>
        <v>0</v>
      </c>
      <c r="H38" s="8">
        <f t="shared" si="1"/>
        <v>4.7619047619047619</v>
      </c>
      <c r="I38" s="8">
        <f t="shared" si="2"/>
        <v>4.7619047619047619</v>
      </c>
      <c r="J38" s="8">
        <f t="shared" si="3"/>
        <v>0</v>
      </c>
    </row>
    <row r="39" spans="1:10">
      <c r="A39" s="9" t="s">
        <v>37</v>
      </c>
      <c r="B39" s="10">
        <v>29</v>
      </c>
      <c r="C39" s="10">
        <v>29</v>
      </c>
      <c r="D39" s="10">
        <v>0</v>
      </c>
      <c r="E39" s="10">
        <v>1</v>
      </c>
      <c r="F39" s="10">
        <v>1</v>
      </c>
      <c r="G39" s="7">
        <f t="shared" si="4"/>
        <v>-1</v>
      </c>
      <c r="H39" s="8">
        <f t="shared" si="1"/>
        <v>0</v>
      </c>
      <c r="I39" s="8">
        <f t="shared" si="2"/>
        <v>3.3333333333333335</v>
      </c>
      <c r="J39" s="8">
        <f t="shared" si="3"/>
        <v>-3.3333333333333335</v>
      </c>
    </row>
    <row r="40" spans="1:10">
      <c r="A40" s="9" t="s">
        <v>38</v>
      </c>
      <c r="B40" s="10">
        <v>16</v>
      </c>
      <c r="C40" s="10">
        <v>16</v>
      </c>
      <c r="D40" s="10">
        <v>1</v>
      </c>
      <c r="E40" s="10">
        <v>0</v>
      </c>
      <c r="F40" s="10">
        <v>0</v>
      </c>
      <c r="G40" s="7">
        <f t="shared" si="4"/>
        <v>1</v>
      </c>
      <c r="H40" s="8">
        <f t="shared" si="1"/>
        <v>6.666666666666667</v>
      </c>
      <c r="I40" s="8">
        <f t="shared" si="2"/>
        <v>0</v>
      </c>
      <c r="J40" s="8">
        <f t="shared" si="3"/>
        <v>6.666666666666667</v>
      </c>
    </row>
    <row r="41" spans="1:10">
      <c r="A41" s="9" t="s">
        <v>39</v>
      </c>
      <c r="B41" s="10">
        <v>52</v>
      </c>
      <c r="C41" s="10">
        <v>52</v>
      </c>
      <c r="D41" s="10">
        <v>2</v>
      </c>
      <c r="E41" s="10">
        <v>2</v>
      </c>
      <c r="F41" s="10">
        <v>2</v>
      </c>
      <c r="G41" s="7">
        <f t="shared" si="4"/>
        <v>0</v>
      </c>
      <c r="H41" s="8">
        <f t="shared" si="1"/>
        <v>3.8461538461538463</v>
      </c>
      <c r="I41" s="8">
        <f t="shared" si="2"/>
        <v>3.8461538461538463</v>
      </c>
      <c r="J41" s="8">
        <f t="shared" si="3"/>
        <v>0</v>
      </c>
    </row>
    <row r="42" spans="1:10">
      <c r="A42" s="9" t="s">
        <v>40</v>
      </c>
      <c r="B42" s="10">
        <v>22</v>
      </c>
      <c r="C42" s="10">
        <v>22</v>
      </c>
      <c r="D42" s="10">
        <v>0</v>
      </c>
      <c r="E42" s="10">
        <v>3</v>
      </c>
      <c r="F42" s="10">
        <v>3</v>
      </c>
      <c r="G42" s="7">
        <f t="shared" si="4"/>
        <v>-3</v>
      </c>
      <c r="H42" s="8">
        <f t="shared" si="1"/>
        <v>0</v>
      </c>
      <c r="I42" s="8">
        <f t="shared" si="2"/>
        <v>12</v>
      </c>
      <c r="J42" s="8">
        <f t="shared" si="3"/>
        <v>-12</v>
      </c>
    </row>
    <row r="43" spans="1:10">
      <c r="A43" s="9" t="s">
        <v>41</v>
      </c>
      <c r="B43" s="10">
        <v>2</v>
      </c>
      <c r="C43" s="10">
        <v>1</v>
      </c>
      <c r="D43" s="10">
        <v>0</v>
      </c>
      <c r="E43" s="10">
        <v>0</v>
      </c>
      <c r="F43" s="10">
        <v>0</v>
      </c>
      <c r="G43" s="7">
        <f t="shared" si="4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>
      <c r="A44" s="9" t="s">
        <v>42</v>
      </c>
      <c r="B44" s="10">
        <v>21</v>
      </c>
      <c r="C44" s="10">
        <v>20</v>
      </c>
      <c r="D44" s="10">
        <v>2</v>
      </c>
      <c r="E44" s="10">
        <v>0</v>
      </c>
      <c r="F44" s="10">
        <v>0</v>
      </c>
      <c r="G44" s="7">
        <f t="shared" si="4"/>
        <v>2</v>
      </c>
      <c r="H44" s="8">
        <f t="shared" si="1"/>
        <v>10.526315789473683</v>
      </c>
      <c r="I44" s="8">
        <f t="shared" si="2"/>
        <v>0</v>
      </c>
      <c r="J44" s="8">
        <f t="shared" si="3"/>
        <v>10.526315789473683</v>
      </c>
    </row>
    <row r="45" spans="1:10">
      <c r="A45" s="9" t="s">
        <v>43</v>
      </c>
      <c r="B45" s="10">
        <v>24</v>
      </c>
      <c r="C45" s="10">
        <v>22</v>
      </c>
      <c r="D45" s="10">
        <v>1</v>
      </c>
      <c r="E45" s="10">
        <v>0</v>
      </c>
      <c r="F45" s="10">
        <v>0</v>
      </c>
      <c r="G45" s="7">
        <f t="shared" si="4"/>
        <v>1</v>
      </c>
      <c r="H45" s="8">
        <f t="shared" si="1"/>
        <v>4.3478260869565215</v>
      </c>
      <c r="I45" s="8">
        <f t="shared" si="2"/>
        <v>0</v>
      </c>
      <c r="J45" s="8">
        <f t="shared" si="3"/>
        <v>4.3478260869565215</v>
      </c>
    </row>
    <row r="46" spans="1:10">
      <c r="A46" s="9" t="s">
        <v>44</v>
      </c>
      <c r="B46" s="10">
        <v>18</v>
      </c>
      <c r="C46" s="10">
        <v>18</v>
      </c>
      <c r="D46" s="10">
        <v>1</v>
      </c>
      <c r="E46" s="10">
        <v>2</v>
      </c>
      <c r="F46" s="10">
        <v>0</v>
      </c>
      <c r="G46" s="7">
        <f t="shared" si="4"/>
        <v>1</v>
      </c>
      <c r="H46" s="8">
        <f t="shared" si="1"/>
        <v>5.8823529411764701</v>
      </c>
      <c r="I46" s="8">
        <f t="shared" si="2"/>
        <v>0</v>
      </c>
      <c r="J46" s="8">
        <f t="shared" si="3"/>
        <v>5.8823529411764701</v>
      </c>
    </row>
    <row r="47" spans="1:10">
      <c r="A47" s="9" t="s">
        <v>45</v>
      </c>
      <c r="B47" s="10">
        <v>5</v>
      </c>
      <c r="C47" s="10">
        <v>5</v>
      </c>
      <c r="D47" s="10">
        <v>0</v>
      </c>
      <c r="E47" s="10">
        <v>0</v>
      </c>
      <c r="F47" s="10">
        <v>0</v>
      </c>
      <c r="G47" s="7">
        <f t="shared" si="4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>
      <c r="A48" s="9" t="s">
        <v>46</v>
      </c>
      <c r="B48" s="10">
        <v>8</v>
      </c>
      <c r="C48" s="10">
        <v>8</v>
      </c>
      <c r="D48" s="10">
        <v>1</v>
      </c>
      <c r="E48" s="10">
        <v>0</v>
      </c>
      <c r="F48" s="10">
        <v>0</v>
      </c>
      <c r="G48" s="7">
        <f t="shared" si="4"/>
        <v>1</v>
      </c>
      <c r="H48" s="8">
        <f t="shared" si="1"/>
        <v>14.285714285714285</v>
      </c>
      <c r="I48" s="8">
        <f t="shared" si="2"/>
        <v>0</v>
      </c>
      <c r="J48" s="8">
        <f t="shared" si="3"/>
        <v>14.285714285714285</v>
      </c>
    </row>
    <row r="49" spans="1:10">
      <c r="A49" s="9" t="s">
        <v>47</v>
      </c>
      <c r="B49" s="10">
        <v>10</v>
      </c>
      <c r="C49" s="10">
        <v>10</v>
      </c>
      <c r="D49" s="10">
        <v>0</v>
      </c>
      <c r="E49" s="10">
        <v>1</v>
      </c>
      <c r="F49" s="10">
        <v>1</v>
      </c>
      <c r="G49" s="7">
        <f t="shared" si="4"/>
        <v>-1</v>
      </c>
      <c r="H49" s="8">
        <f t="shared" si="1"/>
        <v>0</v>
      </c>
      <c r="I49" s="8">
        <f t="shared" si="2"/>
        <v>9.0909090909090917</v>
      </c>
      <c r="J49" s="8">
        <f t="shared" si="3"/>
        <v>-9.0909090909090917</v>
      </c>
    </row>
    <row r="50" spans="1:10">
      <c r="A50" s="9" t="s">
        <v>48</v>
      </c>
      <c r="B50" s="10">
        <v>21</v>
      </c>
      <c r="C50" s="10">
        <v>21</v>
      </c>
      <c r="D50" s="10">
        <v>1</v>
      </c>
      <c r="E50" s="10">
        <v>1</v>
      </c>
      <c r="F50" s="10">
        <v>1</v>
      </c>
      <c r="G50" s="7">
        <f t="shared" si="4"/>
        <v>0</v>
      </c>
      <c r="H50" s="8">
        <f t="shared" si="1"/>
        <v>4.7619047619047619</v>
      </c>
      <c r="I50" s="8">
        <f t="shared" si="2"/>
        <v>4.7619047619047619</v>
      </c>
      <c r="J50" s="8">
        <f t="shared" si="3"/>
        <v>0</v>
      </c>
    </row>
    <row r="51" spans="1:10">
      <c r="A51" s="9" t="s">
        <v>49</v>
      </c>
      <c r="B51" s="10">
        <v>8</v>
      </c>
      <c r="C51" s="10">
        <v>8</v>
      </c>
      <c r="D51" s="10">
        <v>0</v>
      </c>
      <c r="E51" s="10">
        <v>1</v>
      </c>
      <c r="F51" s="10">
        <v>1</v>
      </c>
      <c r="G51" s="7">
        <f t="shared" si="4"/>
        <v>-1</v>
      </c>
      <c r="H51" s="8">
        <f t="shared" si="1"/>
        <v>0</v>
      </c>
      <c r="I51" s="8">
        <f t="shared" si="2"/>
        <v>11.111111111111111</v>
      </c>
      <c r="J51" s="8">
        <f t="shared" si="3"/>
        <v>-11.111111111111111</v>
      </c>
    </row>
    <row r="52" spans="1:10">
      <c r="A52" s="9" t="s">
        <v>50</v>
      </c>
      <c r="B52" s="10">
        <v>13</v>
      </c>
      <c r="C52" s="10">
        <v>13</v>
      </c>
      <c r="D52" s="10">
        <v>1</v>
      </c>
      <c r="E52" s="10">
        <v>0</v>
      </c>
      <c r="F52" s="10">
        <v>0</v>
      </c>
      <c r="G52" s="7">
        <f t="shared" si="4"/>
        <v>1</v>
      </c>
      <c r="H52" s="8">
        <f t="shared" si="1"/>
        <v>8.3333333333333321</v>
      </c>
      <c r="I52" s="8">
        <f t="shared" si="2"/>
        <v>0</v>
      </c>
      <c r="J52" s="8">
        <f t="shared" si="3"/>
        <v>8.3333333333333321</v>
      </c>
    </row>
    <row r="53" spans="1:10">
      <c r="A53" s="9" t="s">
        <v>51</v>
      </c>
      <c r="B53" s="10">
        <v>14</v>
      </c>
      <c r="C53" s="10">
        <v>14</v>
      </c>
      <c r="D53" s="10">
        <v>1</v>
      </c>
      <c r="E53" s="10">
        <v>1</v>
      </c>
      <c r="F53" s="10">
        <v>1</v>
      </c>
      <c r="G53" s="7">
        <f t="shared" si="4"/>
        <v>0</v>
      </c>
      <c r="H53" s="8">
        <f t="shared" si="1"/>
        <v>7.1428571428571423</v>
      </c>
      <c r="I53" s="8">
        <f t="shared" si="2"/>
        <v>7.1428571428571423</v>
      </c>
      <c r="J53" s="8">
        <f t="shared" si="3"/>
        <v>0</v>
      </c>
    </row>
    <row r="54" spans="1:10">
      <c r="A54" s="9" t="s">
        <v>52</v>
      </c>
      <c r="B54" s="10">
        <v>66</v>
      </c>
      <c r="C54" s="10">
        <v>65</v>
      </c>
      <c r="D54" s="10">
        <v>1</v>
      </c>
      <c r="E54" s="10">
        <v>1</v>
      </c>
      <c r="F54" s="10">
        <v>1</v>
      </c>
      <c r="G54" s="7">
        <f t="shared" si="4"/>
        <v>0</v>
      </c>
      <c r="H54" s="8">
        <f t="shared" si="1"/>
        <v>1.5151515151515151</v>
      </c>
      <c r="I54" s="8">
        <f t="shared" si="2"/>
        <v>1.5151515151515151</v>
      </c>
      <c r="J54" s="8">
        <f t="shared" si="3"/>
        <v>0</v>
      </c>
    </row>
    <row r="55" spans="1:10">
      <c r="A55" s="9" t="s">
        <v>53</v>
      </c>
      <c r="B55" s="10">
        <v>9</v>
      </c>
      <c r="C55" s="10">
        <v>9</v>
      </c>
      <c r="D55" s="10">
        <v>0</v>
      </c>
      <c r="E55" s="10">
        <v>0</v>
      </c>
      <c r="F55" s="10">
        <v>0</v>
      </c>
      <c r="G55" s="7">
        <f t="shared" si="4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>
      <c r="A56" s="9" t="s">
        <v>54</v>
      </c>
      <c r="B56" s="10">
        <v>3</v>
      </c>
      <c r="C56" s="10">
        <v>3</v>
      </c>
      <c r="D56" s="10">
        <v>0</v>
      </c>
      <c r="E56" s="10">
        <v>0</v>
      </c>
      <c r="F56" s="10">
        <v>0</v>
      </c>
      <c r="G56" s="7">
        <f t="shared" si="4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>
      <c r="A57" s="9" t="s">
        <v>55</v>
      </c>
      <c r="B57" s="10">
        <v>17</v>
      </c>
      <c r="C57" s="10">
        <v>17</v>
      </c>
      <c r="D57" s="10">
        <v>1</v>
      </c>
      <c r="E57" s="10">
        <v>0</v>
      </c>
      <c r="F57" s="10">
        <v>0</v>
      </c>
      <c r="G57" s="7">
        <f t="shared" si="4"/>
        <v>1</v>
      </c>
      <c r="H57" s="8">
        <f t="shared" si="1"/>
        <v>6.25</v>
      </c>
      <c r="I57" s="8">
        <f t="shared" si="2"/>
        <v>0</v>
      </c>
      <c r="J57" s="8">
        <f t="shared" si="3"/>
        <v>6.25</v>
      </c>
    </row>
    <row r="58" spans="1:10">
      <c r="A58" s="9" t="s">
        <v>56</v>
      </c>
      <c r="B58" s="10">
        <v>5</v>
      </c>
      <c r="C58" s="10">
        <v>5</v>
      </c>
      <c r="D58" s="10">
        <v>0</v>
      </c>
      <c r="E58" s="10">
        <v>0</v>
      </c>
      <c r="F58" s="10">
        <v>0</v>
      </c>
      <c r="G58" s="7">
        <f t="shared" si="4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>
      <c r="A59" s="9" t="s">
        <v>57</v>
      </c>
      <c r="B59" s="10">
        <v>11</v>
      </c>
      <c r="C59" s="10">
        <v>11</v>
      </c>
      <c r="D59" s="10">
        <v>0</v>
      </c>
      <c r="E59" s="10">
        <v>3</v>
      </c>
      <c r="F59" s="10">
        <v>3</v>
      </c>
      <c r="G59" s="7">
        <f t="shared" si="4"/>
        <v>-3</v>
      </c>
      <c r="H59" s="8">
        <f t="shared" si="1"/>
        <v>0</v>
      </c>
      <c r="I59" s="8">
        <f t="shared" si="2"/>
        <v>21.428571428571427</v>
      </c>
      <c r="J59" s="8">
        <f t="shared" si="3"/>
        <v>-21.428571428571427</v>
      </c>
    </row>
    <row r="60" spans="1:10">
      <c r="A60" s="9" t="s">
        <v>58</v>
      </c>
      <c r="B60" s="10">
        <v>7</v>
      </c>
      <c r="C60" s="10">
        <v>7</v>
      </c>
      <c r="D60" s="10">
        <v>0</v>
      </c>
      <c r="E60" s="10">
        <v>0</v>
      </c>
      <c r="F60" s="10">
        <v>0</v>
      </c>
      <c r="G60" s="7">
        <f t="shared" si="4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>
      <c r="A61" s="9" t="s">
        <v>59</v>
      </c>
      <c r="B61" s="10">
        <v>17</v>
      </c>
      <c r="C61" s="10">
        <v>17</v>
      </c>
      <c r="D61" s="10">
        <v>1</v>
      </c>
      <c r="E61" s="10">
        <v>1</v>
      </c>
      <c r="F61" s="10">
        <v>1</v>
      </c>
      <c r="G61" s="7">
        <f t="shared" si="4"/>
        <v>0</v>
      </c>
      <c r="H61" s="8">
        <f t="shared" si="1"/>
        <v>5.8823529411764701</v>
      </c>
      <c r="I61" s="8">
        <f t="shared" si="2"/>
        <v>5.8823529411764701</v>
      </c>
      <c r="J61" s="8">
        <f t="shared" si="3"/>
        <v>0</v>
      </c>
    </row>
    <row r="62" spans="1:10">
      <c r="A62" s="9" t="s">
        <v>60</v>
      </c>
      <c r="B62" s="10">
        <v>4</v>
      </c>
      <c r="C62" s="10">
        <v>4</v>
      </c>
      <c r="D62" s="10">
        <v>0</v>
      </c>
      <c r="E62" s="10">
        <v>0</v>
      </c>
      <c r="F62" s="10">
        <v>0</v>
      </c>
      <c r="G62" s="7">
        <f t="shared" si="4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>
      <c r="A63" s="9" t="s">
        <v>61</v>
      </c>
      <c r="B63" s="10">
        <v>15</v>
      </c>
      <c r="C63" s="10">
        <v>15</v>
      </c>
      <c r="D63" s="10">
        <v>0</v>
      </c>
      <c r="E63" s="10">
        <v>0</v>
      </c>
      <c r="F63" s="10">
        <v>0</v>
      </c>
      <c r="G63" s="7">
        <f t="shared" si="4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>
      <c r="A64" s="9" t="s">
        <v>62</v>
      </c>
      <c r="B64" s="10">
        <v>8</v>
      </c>
      <c r="C64" s="10">
        <v>8</v>
      </c>
      <c r="D64" s="10">
        <v>0</v>
      </c>
      <c r="E64" s="10">
        <v>0</v>
      </c>
      <c r="F64" s="10">
        <v>0</v>
      </c>
      <c r="G64" s="7">
        <f t="shared" si="4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>
      <c r="A65" s="9" t="s">
        <v>63</v>
      </c>
      <c r="B65" s="10">
        <v>31</v>
      </c>
      <c r="C65" s="10">
        <v>31</v>
      </c>
      <c r="D65" s="10">
        <v>1</v>
      </c>
      <c r="E65" s="10">
        <v>1</v>
      </c>
      <c r="F65" s="10">
        <v>1</v>
      </c>
      <c r="G65" s="7">
        <f t="shared" si="4"/>
        <v>0</v>
      </c>
      <c r="H65" s="8">
        <f t="shared" si="1"/>
        <v>3.225806451612903</v>
      </c>
      <c r="I65" s="8">
        <f t="shared" si="2"/>
        <v>3.225806451612903</v>
      </c>
      <c r="J65" s="8">
        <f t="shared" si="3"/>
        <v>0</v>
      </c>
    </row>
    <row r="66" spans="1:10">
      <c r="A66" s="9" t="s">
        <v>64</v>
      </c>
      <c r="B66" s="10">
        <v>29</v>
      </c>
      <c r="C66" s="10">
        <v>29</v>
      </c>
      <c r="D66" s="10">
        <v>0</v>
      </c>
      <c r="E66" s="10">
        <v>0</v>
      </c>
      <c r="F66" s="10">
        <v>0</v>
      </c>
      <c r="G66" s="7">
        <f t="shared" si="4"/>
        <v>0</v>
      </c>
      <c r="H66" s="8">
        <f t="shared" si="1"/>
        <v>0</v>
      </c>
      <c r="I66" s="8">
        <f t="shared" si="2"/>
        <v>0</v>
      </c>
      <c r="J66" s="8">
        <f t="shared" si="3"/>
        <v>0</v>
      </c>
    </row>
    <row r="67" spans="1:10">
      <c r="A67" s="9" t="s">
        <v>65</v>
      </c>
      <c r="B67" s="10">
        <v>12</v>
      </c>
      <c r="C67" s="10">
        <v>12</v>
      </c>
      <c r="D67" s="10">
        <v>2</v>
      </c>
      <c r="E67" s="10">
        <v>1</v>
      </c>
      <c r="F67" s="10">
        <v>1</v>
      </c>
      <c r="G67" s="7">
        <f t="shared" ref="G67:G98" si="5">D67-F67</f>
        <v>1</v>
      </c>
      <c r="H67" s="8">
        <f t="shared" ref="H67:H101" si="6">D67/(B67-D67+F67)*100</f>
        <v>18.181818181818183</v>
      </c>
      <c r="I67" s="8">
        <f t="shared" ref="I67:I101" si="7">F67/(B67-D67+F67)*100</f>
        <v>9.0909090909090917</v>
      </c>
      <c r="J67" s="8">
        <f t="shared" ref="J67:J101" si="8">G67/(B67-D67+F67)*100</f>
        <v>9.0909090909090917</v>
      </c>
    </row>
    <row r="68" spans="1:10">
      <c r="A68" s="9" t="s">
        <v>66</v>
      </c>
      <c r="B68" s="10">
        <v>16</v>
      </c>
      <c r="C68" s="10">
        <v>16</v>
      </c>
      <c r="D68" s="10">
        <v>2</v>
      </c>
      <c r="E68" s="10">
        <v>0</v>
      </c>
      <c r="F68" s="10">
        <v>0</v>
      </c>
      <c r="G68" s="7">
        <f t="shared" si="5"/>
        <v>2</v>
      </c>
      <c r="H68" s="8">
        <f t="shared" si="6"/>
        <v>14.285714285714285</v>
      </c>
      <c r="I68" s="8">
        <f t="shared" si="7"/>
        <v>0</v>
      </c>
      <c r="J68" s="8">
        <f t="shared" si="8"/>
        <v>14.285714285714285</v>
      </c>
    </row>
    <row r="69" spans="1:10">
      <c r="A69" s="9" t="s">
        <v>67</v>
      </c>
      <c r="B69" s="10">
        <v>3</v>
      </c>
      <c r="C69" s="10">
        <v>3</v>
      </c>
      <c r="D69" s="10">
        <v>0</v>
      </c>
      <c r="E69" s="10">
        <v>1</v>
      </c>
      <c r="F69" s="10">
        <v>1</v>
      </c>
      <c r="G69" s="7">
        <f t="shared" si="5"/>
        <v>-1</v>
      </c>
      <c r="H69" s="8">
        <f t="shared" si="6"/>
        <v>0</v>
      </c>
      <c r="I69" s="8">
        <f t="shared" si="7"/>
        <v>25</v>
      </c>
      <c r="J69" s="8">
        <f t="shared" si="8"/>
        <v>-25</v>
      </c>
    </row>
    <row r="70" spans="1:10">
      <c r="A70" s="9" t="s">
        <v>68</v>
      </c>
      <c r="B70" s="10">
        <v>16</v>
      </c>
      <c r="C70" s="10">
        <v>16</v>
      </c>
      <c r="D70" s="10">
        <v>1</v>
      </c>
      <c r="E70" s="10">
        <v>4</v>
      </c>
      <c r="F70" s="10">
        <v>2</v>
      </c>
      <c r="G70" s="7">
        <f t="shared" si="5"/>
        <v>-1</v>
      </c>
      <c r="H70" s="8">
        <f t="shared" si="6"/>
        <v>5.8823529411764701</v>
      </c>
      <c r="I70" s="8">
        <f t="shared" si="7"/>
        <v>11.76470588235294</v>
      </c>
      <c r="J70" s="8">
        <f t="shared" si="8"/>
        <v>-5.8823529411764701</v>
      </c>
    </row>
    <row r="71" spans="1:10">
      <c r="A71" s="9" t="s">
        <v>69</v>
      </c>
      <c r="B71" s="10">
        <v>10</v>
      </c>
      <c r="C71" s="10">
        <v>10</v>
      </c>
      <c r="D71" s="10">
        <v>0</v>
      </c>
      <c r="E71" s="10">
        <v>0</v>
      </c>
      <c r="F71" s="10">
        <v>0</v>
      </c>
      <c r="G71" s="7">
        <f t="shared" si="5"/>
        <v>0</v>
      </c>
      <c r="H71" s="8">
        <f t="shared" si="6"/>
        <v>0</v>
      </c>
      <c r="I71" s="8">
        <f t="shared" si="7"/>
        <v>0</v>
      </c>
      <c r="J71" s="8">
        <f t="shared" si="8"/>
        <v>0</v>
      </c>
    </row>
    <row r="72" spans="1:10">
      <c r="A72" s="9" t="s">
        <v>70</v>
      </c>
      <c r="B72" s="10">
        <v>14</v>
      </c>
      <c r="C72" s="10">
        <v>13</v>
      </c>
      <c r="D72" s="10">
        <v>0</v>
      </c>
      <c r="E72" s="10">
        <v>2</v>
      </c>
      <c r="F72" s="10">
        <v>2</v>
      </c>
      <c r="G72" s="7">
        <f t="shared" si="5"/>
        <v>-2</v>
      </c>
      <c r="H72" s="8">
        <f t="shared" si="6"/>
        <v>0</v>
      </c>
      <c r="I72" s="8">
        <f t="shared" si="7"/>
        <v>12.5</v>
      </c>
      <c r="J72" s="8">
        <f t="shared" si="8"/>
        <v>-12.5</v>
      </c>
    </row>
    <row r="73" spans="1:10">
      <c r="A73" s="9" t="s">
        <v>71</v>
      </c>
      <c r="B73" s="10">
        <v>8</v>
      </c>
      <c r="C73" s="10">
        <v>8</v>
      </c>
      <c r="D73" s="10">
        <v>0</v>
      </c>
      <c r="E73" s="10">
        <v>0</v>
      </c>
      <c r="F73" s="10">
        <v>0</v>
      </c>
      <c r="G73" s="7">
        <f t="shared" si="5"/>
        <v>0</v>
      </c>
      <c r="H73" s="8">
        <f t="shared" si="6"/>
        <v>0</v>
      </c>
      <c r="I73" s="8">
        <f t="shared" si="7"/>
        <v>0</v>
      </c>
      <c r="J73" s="8">
        <f t="shared" si="8"/>
        <v>0</v>
      </c>
    </row>
    <row r="74" spans="1:10">
      <c r="A74" s="9" t="s">
        <v>72</v>
      </c>
      <c r="B74" s="10">
        <v>8</v>
      </c>
      <c r="C74" s="10">
        <v>8</v>
      </c>
      <c r="D74" s="10">
        <v>1</v>
      </c>
      <c r="E74" s="10">
        <v>0</v>
      </c>
      <c r="F74" s="10">
        <v>0</v>
      </c>
      <c r="G74" s="7">
        <f t="shared" si="5"/>
        <v>1</v>
      </c>
      <c r="H74" s="8">
        <f t="shared" si="6"/>
        <v>14.285714285714285</v>
      </c>
      <c r="I74" s="8">
        <f t="shared" si="7"/>
        <v>0</v>
      </c>
      <c r="J74" s="8">
        <f t="shared" si="8"/>
        <v>14.285714285714285</v>
      </c>
    </row>
    <row r="75" spans="1:10">
      <c r="A75" s="9" t="s">
        <v>73</v>
      </c>
      <c r="B75" s="10">
        <v>12</v>
      </c>
      <c r="C75" s="10">
        <v>12</v>
      </c>
      <c r="D75" s="10">
        <v>0</v>
      </c>
      <c r="E75" s="10">
        <v>0</v>
      </c>
      <c r="F75" s="10">
        <v>0</v>
      </c>
      <c r="G75" s="7">
        <f t="shared" si="5"/>
        <v>0</v>
      </c>
      <c r="H75" s="8">
        <f t="shared" si="6"/>
        <v>0</v>
      </c>
      <c r="I75" s="8">
        <f t="shared" si="7"/>
        <v>0</v>
      </c>
      <c r="J75" s="8">
        <f t="shared" si="8"/>
        <v>0</v>
      </c>
    </row>
    <row r="76" spans="1:10">
      <c r="A76" s="9" t="s">
        <v>74</v>
      </c>
      <c r="B76" s="10">
        <v>1</v>
      </c>
      <c r="C76" s="10">
        <v>1</v>
      </c>
      <c r="D76" s="10">
        <v>0</v>
      </c>
      <c r="E76" s="10">
        <v>0</v>
      </c>
      <c r="F76" s="10">
        <v>0</v>
      </c>
      <c r="G76" s="7">
        <f t="shared" si="5"/>
        <v>0</v>
      </c>
      <c r="H76" s="8">
        <f t="shared" si="6"/>
        <v>0</v>
      </c>
      <c r="I76" s="8">
        <f t="shared" si="7"/>
        <v>0</v>
      </c>
      <c r="J76" s="8">
        <f t="shared" si="8"/>
        <v>0</v>
      </c>
    </row>
    <row r="77" spans="1:10">
      <c r="A77" s="9" t="s">
        <v>75</v>
      </c>
      <c r="B77" s="10">
        <v>9</v>
      </c>
      <c r="C77" s="10">
        <v>9</v>
      </c>
      <c r="D77" s="10">
        <v>0</v>
      </c>
      <c r="E77" s="10">
        <v>0</v>
      </c>
      <c r="F77" s="10">
        <v>0</v>
      </c>
      <c r="G77" s="7">
        <f t="shared" si="5"/>
        <v>0</v>
      </c>
      <c r="H77" s="8">
        <f t="shared" si="6"/>
        <v>0</v>
      </c>
      <c r="I77" s="8">
        <f t="shared" si="7"/>
        <v>0</v>
      </c>
      <c r="J77" s="8">
        <f t="shared" si="8"/>
        <v>0</v>
      </c>
    </row>
    <row r="78" spans="1:10">
      <c r="A78" s="9" t="s">
        <v>76</v>
      </c>
      <c r="B78" s="10">
        <v>11</v>
      </c>
      <c r="C78" s="10">
        <v>11</v>
      </c>
      <c r="D78" s="10">
        <v>0</v>
      </c>
      <c r="E78" s="10">
        <v>1</v>
      </c>
      <c r="F78" s="10">
        <v>1</v>
      </c>
      <c r="G78" s="7">
        <f t="shared" si="5"/>
        <v>-1</v>
      </c>
      <c r="H78" s="8">
        <f t="shared" si="6"/>
        <v>0</v>
      </c>
      <c r="I78" s="8">
        <f t="shared" si="7"/>
        <v>8.3333333333333321</v>
      </c>
      <c r="J78" s="8">
        <f t="shared" si="8"/>
        <v>-8.3333333333333321</v>
      </c>
    </row>
    <row r="79" spans="1:10">
      <c r="A79" s="9" t="s">
        <v>77</v>
      </c>
      <c r="B79" s="10">
        <v>12</v>
      </c>
      <c r="C79" s="10">
        <v>12</v>
      </c>
      <c r="D79" s="10">
        <v>1</v>
      </c>
      <c r="E79" s="10">
        <v>1</v>
      </c>
      <c r="F79" s="10">
        <v>1</v>
      </c>
      <c r="G79" s="7">
        <f t="shared" si="5"/>
        <v>0</v>
      </c>
      <c r="H79" s="8">
        <f t="shared" si="6"/>
        <v>8.3333333333333321</v>
      </c>
      <c r="I79" s="8">
        <f t="shared" si="7"/>
        <v>8.3333333333333321</v>
      </c>
      <c r="J79" s="8">
        <f t="shared" si="8"/>
        <v>0</v>
      </c>
    </row>
    <row r="80" spans="1:10">
      <c r="A80" s="9" t="s">
        <v>78</v>
      </c>
      <c r="B80" s="10">
        <v>9</v>
      </c>
      <c r="C80" s="10">
        <v>9</v>
      </c>
      <c r="D80" s="10">
        <v>0</v>
      </c>
      <c r="E80" s="10">
        <v>0</v>
      </c>
      <c r="F80" s="10">
        <v>0</v>
      </c>
      <c r="G80" s="7">
        <f t="shared" si="5"/>
        <v>0</v>
      </c>
      <c r="H80" s="8">
        <f t="shared" si="6"/>
        <v>0</v>
      </c>
      <c r="I80" s="8">
        <f t="shared" si="7"/>
        <v>0</v>
      </c>
      <c r="J80" s="8">
        <f t="shared" si="8"/>
        <v>0</v>
      </c>
    </row>
    <row r="81" spans="1:10">
      <c r="A81" s="9" t="s">
        <v>79</v>
      </c>
      <c r="B81" s="10">
        <v>29</v>
      </c>
      <c r="C81" s="10">
        <v>28</v>
      </c>
      <c r="D81" s="10">
        <v>2</v>
      </c>
      <c r="E81" s="10">
        <v>1</v>
      </c>
      <c r="F81" s="10">
        <v>1</v>
      </c>
      <c r="G81" s="7">
        <f t="shared" si="5"/>
        <v>1</v>
      </c>
      <c r="H81" s="8">
        <f t="shared" si="6"/>
        <v>7.1428571428571423</v>
      </c>
      <c r="I81" s="8">
        <f t="shared" si="7"/>
        <v>3.5714285714285712</v>
      </c>
      <c r="J81" s="8">
        <f t="shared" si="8"/>
        <v>3.5714285714285712</v>
      </c>
    </row>
    <row r="82" spans="1:10">
      <c r="A82" s="9" t="s">
        <v>80</v>
      </c>
      <c r="B82" s="10">
        <v>5</v>
      </c>
      <c r="C82" s="10">
        <v>5</v>
      </c>
      <c r="D82" s="10">
        <v>0</v>
      </c>
      <c r="E82" s="10">
        <v>0</v>
      </c>
      <c r="F82" s="10">
        <v>0</v>
      </c>
      <c r="G82" s="7">
        <f t="shared" si="5"/>
        <v>0</v>
      </c>
      <c r="H82" s="8">
        <f t="shared" si="6"/>
        <v>0</v>
      </c>
      <c r="I82" s="8">
        <f t="shared" si="7"/>
        <v>0</v>
      </c>
      <c r="J82" s="8">
        <f t="shared" si="8"/>
        <v>0</v>
      </c>
    </row>
    <row r="83" spans="1:10">
      <c r="A83" s="9" t="s">
        <v>81</v>
      </c>
      <c r="B83" s="10">
        <v>10</v>
      </c>
      <c r="C83" s="10">
        <v>10</v>
      </c>
      <c r="D83" s="10">
        <v>0</v>
      </c>
      <c r="E83" s="10">
        <v>0</v>
      </c>
      <c r="F83" s="10">
        <v>0</v>
      </c>
      <c r="G83" s="7">
        <f t="shared" si="5"/>
        <v>0</v>
      </c>
      <c r="H83" s="8">
        <f t="shared" si="6"/>
        <v>0</v>
      </c>
      <c r="I83" s="8">
        <f t="shared" si="7"/>
        <v>0</v>
      </c>
      <c r="J83" s="8">
        <f t="shared" si="8"/>
        <v>0</v>
      </c>
    </row>
    <row r="84" spans="1:10">
      <c r="A84" s="9" t="s">
        <v>82</v>
      </c>
      <c r="B84" s="10">
        <v>5</v>
      </c>
      <c r="C84" s="10">
        <v>5</v>
      </c>
      <c r="D84" s="10">
        <v>0</v>
      </c>
      <c r="E84" s="10">
        <v>0</v>
      </c>
      <c r="F84" s="10">
        <v>0</v>
      </c>
      <c r="G84" s="7">
        <f t="shared" si="5"/>
        <v>0</v>
      </c>
      <c r="H84" s="8">
        <f t="shared" si="6"/>
        <v>0</v>
      </c>
      <c r="I84" s="8">
        <f t="shared" si="7"/>
        <v>0</v>
      </c>
      <c r="J84" s="8">
        <f t="shared" si="8"/>
        <v>0</v>
      </c>
    </row>
    <row r="85" spans="1:10">
      <c r="A85" s="9" t="s">
        <v>83</v>
      </c>
      <c r="B85" s="10">
        <v>25</v>
      </c>
      <c r="C85" s="10">
        <v>25</v>
      </c>
      <c r="D85" s="10">
        <v>0</v>
      </c>
      <c r="E85" s="10">
        <v>0</v>
      </c>
      <c r="F85" s="10">
        <v>0</v>
      </c>
      <c r="G85" s="7">
        <f t="shared" si="5"/>
        <v>0</v>
      </c>
      <c r="H85" s="8">
        <f t="shared" si="6"/>
        <v>0</v>
      </c>
      <c r="I85" s="8">
        <f t="shared" si="7"/>
        <v>0</v>
      </c>
      <c r="J85" s="8">
        <f t="shared" si="8"/>
        <v>0</v>
      </c>
    </row>
    <row r="86" spans="1:10">
      <c r="A86" s="9" t="s">
        <v>84</v>
      </c>
      <c r="B86" s="10">
        <v>21</v>
      </c>
      <c r="C86" s="10">
        <v>20</v>
      </c>
      <c r="D86" s="10">
        <v>1</v>
      </c>
      <c r="E86" s="10">
        <v>0</v>
      </c>
      <c r="F86" s="10">
        <v>0</v>
      </c>
      <c r="G86" s="7">
        <f t="shared" si="5"/>
        <v>1</v>
      </c>
      <c r="H86" s="8">
        <f t="shared" si="6"/>
        <v>5</v>
      </c>
      <c r="I86" s="8">
        <f t="shared" si="7"/>
        <v>0</v>
      </c>
      <c r="J86" s="8">
        <f t="shared" si="8"/>
        <v>5</v>
      </c>
    </row>
    <row r="87" spans="1:10">
      <c r="A87" s="9" t="s">
        <v>85</v>
      </c>
      <c r="B87" s="10">
        <v>31</v>
      </c>
      <c r="C87" s="10">
        <v>30</v>
      </c>
      <c r="D87" s="10">
        <v>3</v>
      </c>
      <c r="E87" s="10">
        <v>5</v>
      </c>
      <c r="F87" s="10">
        <v>4</v>
      </c>
      <c r="G87" s="7">
        <f t="shared" si="5"/>
        <v>-1</v>
      </c>
      <c r="H87" s="8">
        <f t="shared" si="6"/>
        <v>9.375</v>
      </c>
      <c r="I87" s="8">
        <f t="shared" si="7"/>
        <v>12.5</v>
      </c>
      <c r="J87" s="8">
        <f t="shared" si="8"/>
        <v>-3.125</v>
      </c>
    </row>
    <row r="88" spans="1:10">
      <c r="A88" s="9" t="s">
        <v>86</v>
      </c>
      <c r="B88" s="10">
        <v>8</v>
      </c>
      <c r="C88" s="10">
        <v>8</v>
      </c>
      <c r="D88" s="10">
        <v>1</v>
      </c>
      <c r="E88" s="10">
        <v>1</v>
      </c>
      <c r="F88" s="10">
        <v>1</v>
      </c>
      <c r="G88" s="7">
        <f t="shared" si="5"/>
        <v>0</v>
      </c>
      <c r="H88" s="8">
        <f t="shared" si="6"/>
        <v>12.5</v>
      </c>
      <c r="I88" s="8">
        <f t="shared" si="7"/>
        <v>12.5</v>
      </c>
      <c r="J88" s="8">
        <f t="shared" si="8"/>
        <v>0</v>
      </c>
    </row>
    <row r="89" spans="1:10">
      <c r="A89" s="9" t="s">
        <v>87</v>
      </c>
      <c r="B89" s="10">
        <v>24</v>
      </c>
      <c r="C89" s="10">
        <v>23</v>
      </c>
      <c r="D89" s="10">
        <v>0</v>
      </c>
      <c r="E89" s="10">
        <v>2</v>
      </c>
      <c r="F89" s="10">
        <v>2</v>
      </c>
      <c r="G89" s="7">
        <f t="shared" si="5"/>
        <v>-2</v>
      </c>
      <c r="H89" s="8">
        <f t="shared" si="6"/>
        <v>0</v>
      </c>
      <c r="I89" s="8">
        <f t="shared" si="7"/>
        <v>7.6923076923076925</v>
      </c>
      <c r="J89" s="8">
        <f t="shared" si="8"/>
        <v>-7.6923076923076925</v>
      </c>
    </row>
    <row r="90" spans="1:10">
      <c r="A90" s="9" t="s">
        <v>88</v>
      </c>
      <c r="B90" s="10">
        <v>57</v>
      </c>
      <c r="C90" s="10">
        <v>57</v>
      </c>
      <c r="D90" s="10">
        <v>2</v>
      </c>
      <c r="E90" s="10">
        <v>2</v>
      </c>
      <c r="F90" s="10">
        <v>2</v>
      </c>
      <c r="G90" s="7">
        <f t="shared" si="5"/>
        <v>0</v>
      </c>
      <c r="H90" s="8">
        <f t="shared" si="6"/>
        <v>3.5087719298245612</v>
      </c>
      <c r="I90" s="8">
        <f t="shared" si="7"/>
        <v>3.5087719298245612</v>
      </c>
      <c r="J90" s="8">
        <f t="shared" si="8"/>
        <v>0</v>
      </c>
    </row>
    <row r="91" spans="1:10">
      <c r="A91" s="9" t="s">
        <v>89</v>
      </c>
      <c r="B91" s="10">
        <v>13</v>
      </c>
      <c r="C91" s="10">
        <v>13</v>
      </c>
      <c r="D91" s="10">
        <v>0</v>
      </c>
      <c r="E91" s="10">
        <v>0</v>
      </c>
      <c r="F91" s="10">
        <v>0</v>
      </c>
      <c r="G91" s="7">
        <f t="shared" si="5"/>
        <v>0</v>
      </c>
      <c r="H91" s="8">
        <f t="shared" si="6"/>
        <v>0</v>
      </c>
      <c r="I91" s="8">
        <f t="shared" si="7"/>
        <v>0</v>
      </c>
      <c r="J91" s="8">
        <f t="shared" si="8"/>
        <v>0</v>
      </c>
    </row>
    <row r="92" spans="1:10">
      <c r="A92" s="9" t="s">
        <v>90</v>
      </c>
      <c r="B92" s="10">
        <v>21</v>
      </c>
      <c r="C92" s="10">
        <v>21</v>
      </c>
      <c r="D92" s="10">
        <v>1</v>
      </c>
      <c r="E92" s="10">
        <v>0</v>
      </c>
      <c r="F92" s="10">
        <v>0</v>
      </c>
      <c r="G92" s="7">
        <f t="shared" si="5"/>
        <v>1</v>
      </c>
      <c r="H92" s="8">
        <f t="shared" si="6"/>
        <v>5</v>
      </c>
      <c r="I92" s="8">
        <f t="shared" si="7"/>
        <v>0</v>
      </c>
      <c r="J92" s="8">
        <f t="shared" si="8"/>
        <v>5</v>
      </c>
    </row>
    <row r="93" spans="1:10">
      <c r="A93" s="9" t="s">
        <v>91</v>
      </c>
      <c r="B93" s="10">
        <v>10</v>
      </c>
      <c r="C93" s="10">
        <v>10</v>
      </c>
      <c r="D93" s="10">
        <v>0</v>
      </c>
      <c r="E93" s="10">
        <v>0</v>
      </c>
      <c r="F93" s="10">
        <v>0</v>
      </c>
      <c r="G93" s="7">
        <f t="shared" si="5"/>
        <v>0</v>
      </c>
      <c r="H93" s="8">
        <f t="shared" si="6"/>
        <v>0</v>
      </c>
      <c r="I93" s="8">
        <f t="shared" si="7"/>
        <v>0</v>
      </c>
      <c r="J93" s="8">
        <f t="shared" si="8"/>
        <v>0</v>
      </c>
    </row>
    <row r="94" spans="1:10">
      <c r="A94" s="9" t="s">
        <v>92</v>
      </c>
      <c r="B94" s="10">
        <v>36</v>
      </c>
      <c r="C94" s="10">
        <v>35</v>
      </c>
      <c r="D94" s="10">
        <v>3</v>
      </c>
      <c r="E94" s="10">
        <v>3</v>
      </c>
      <c r="F94" s="10">
        <v>3</v>
      </c>
      <c r="G94" s="7">
        <f t="shared" si="5"/>
        <v>0</v>
      </c>
      <c r="H94" s="8">
        <f t="shared" si="6"/>
        <v>8.3333333333333321</v>
      </c>
      <c r="I94" s="8">
        <f t="shared" si="7"/>
        <v>8.3333333333333321</v>
      </c>
      <c r="J94" s="8">
        <f t="shared" si="8"/>
        <v>0</v>
      </c>
    </row>
    <row r="95" spans="1:10">
      <c r="A95" s="9" t="s">
        <v>93</v>
      </c>
      <c r="B95" s="10">
        <v>7</v>
      </c>
      <c r="C95" s="10">
        <v>6</v>
      </c>
      <c r="D95" s="10">
        <v>0</v>
      </c>
      <c r="E95" s="10">
        <v>0</v>
      </c>
      <c r="F95" s="10">
        <v>0</v>
      </c>
      <c r="G95" s="7">
        <f t="shared" si="5"/>
        <v>0</v>
      </c>
      <c r="H95" s="8">
        <f t="shared" si="6"/>
        <v>0</v>
      </c>
      <c r="I95" s="8">
        <f t="shared" si="7"/>
        <v>0</v>
      </c>
      <c r="J95" s="8">
        <f t="shared" si="8"/>
        <v>0</v>
      </c>
    </row>
    <row r="96" spans="1:10">
      <c r="A96" s="9" t="s">
        <v>94</v>
      </c>
      <c r="B96" s="10">
        <v>2</v>
      </c>
      <c r="C96" s="10">
        <v>2</v>
      </c>
      <c r="D96" s="10">
        <v>0</v>
      </c>
      <c r="E96" s="10">
        <v>1</v>
      </c>
      <c r="F96" s="10">
        <v>1</v>
      </c>
      <c r="G96" s="7">
        <f t="shared" si="5"/>
        <v>-1</v>
      </c>
      <c r="H96" s="8">
        <f t="shared" si="6"/>
        <v>0</v>
      </c>
      <c r="I96" s="8">
        <f t="shared" si="7"/>
        <v>33.333333333333329</v>
      </c>
      <c r="J96" s="8">
        <f t="shared" si="8"/>
        <v>-33.333333333333329</v>
      </c>
    </row>
    <row r="97" spans="1:10">
      <c r="A97" s="9" t="s">
        <v>95</v>
      </c>
      <c r="B97" s="10">
        <v>5</v>
      </c>
      <c r="C97" s="10">
        <v>5</v>
      </c>
      <c r="D97" s="10">
        <v>0</v>
      </c>
      <c r="E97" s="10">
        <v>0</v>
      </c>
      <c r="F97" s="10">
        <v>0</v>
      </c>
      <c r="G97" s="7">
        <f t="shared" si="5"/>
        <v>0</v>
      </c>
      <c r="H97" s="8">
        <f t="shared" si="6"/>
        <v>0</v>
      </c>
      <c r="I97" s="8">
        <f t="shared" si="7"/>
        <v>0</v>
      </c>
      <c r="J97" s="8">
        <f t="shared" si="8"/>
        <v>0</v>
      </c>
    </row>
    <row r="98" spans="1:10">
      <c r="A98" s="9" t="s">
        <v>96</v>
      </c>
      <c r="B98" s="10">
        <v>8</v>
      </c>
      <c r="C98" s="10">
        <v>8</v>
      </c>
      <c r="D98" s="10">
        <v>0</v>
      </c>
      <c r="E98" s="10">
        <v>0</v>
      </c>
      <c r="F98" s="10">
        <v>0</v>
      </c>
      <c r="G98" s="7">
        <f t="shared" si="5"/>
        <v>0</v>
      </c>
      <c r="H98" s="8">
        <f t="shared" si="6"/>
        <v>0</v>
      </c>
      <c r="I98" s="8">
        <f t="shared" si="7"/>
        <v>0</v>
      </c>
      <c r="J98" s="8">
        <f t="shared" si="8"/>
        <v>0</v>
      </c>
    </row>
    <row r="99" spans="1:10">
      <c r="A99" s="9" t="s">
        <v>97</v>
      </c>
      <c r="B99" s="10">
        <v>13</v>
      </c>
      <c r="C99" s="10">
        <v>13</v>
      </c>
      <c r="D99" s="10">
        <v>0</v>
      </c>
      <c r="E99" s="10">
        <v>0</v>
      </c>
      <c r="F99" s="10">
        <v>0</v>
      </c>
      <c r="G99" s="7">
        <f t="shared" ref="G99:G130" si="9">D99-F99</f>
        <v>0</v>
      </c>
      <c r="H99" s="8">
        <f t="shared" si="6"/>
        <v>0</v>
      </c>
      <c r="I99" s="8">
        <f t="shared" si="7"/>
        <v>0</v>
      </c>
      <c r="J99" s="8">
        <f t="shared" si="8"/>
        <v>0</v>
      </c>
    </row>
    <row r="100" spans="1:10">
      <c r="A100" s="9" t="s">
        <v>98</v>
      </c>
      <c r="B100" s="10">
        <v>12</v>
      </c>
      <c r="C100" s="10">
        <v>12</v>
      </c>
      <c r="D100" s="10">
        <v>3</v>
      </c>
      <c r="E100" s="10">
        <v>0</v>
      </c>
      <c r="F100" s="10">
        <v>0</v>
      </c>
      <c r="G100" s="7">
        <f t="shared" si="9"/>
        <v>3</v>
      </c>
      <c r="H100" s="8">
        <f t="shared" si="6"/>
        <v>33.333333333333329</v>
      </c>
      <c r="I100" s="8">
        <f t="shared" si="7"/>
        <v>0</v>
      </c>
      <c r="J100" s="8">
        <f t="shared" si="8"/>
        <v>33.333333333333329</v>
      </c>
    </row>
    <row r="101" spans="1:10">
      <c r="A101" s="13" t="s">
        <v>109</v>
      </c>
      <c r="B101" s="14">
        <v>1839</v>
      </c>
      <c r="C101" s="14">
        <v>1804</v>
      </c>
      <c r="D101" s="14">
        <v>81</v>
      </c>
      <c r="E101" s="14">
        <v>75</v>
      </c>
      <c r="F101" s="14">
        <v>65</v>
      </c>
      <c r="G101" s="15">
        <f t="shared" si="9"/>
        <v>16</v>
      </c>
      <c r="H101" s="16">
        <f t="shared" si="6"/>
        <v>4.4432254525507409</v>
      </c>
      <c r="I101" s="16">
        <f t="shared" si="7"/>
        <v>3.5655512890839276</v>
      </c>
      <c r="J101" s="16">
        <f t="shared" si="8"/>
        <v>0.87767416346681304</v>
      </c>
    </row>
    <row r="104" spans="1:10">
      <c r="A104" s="1" t="s">
        <v>110</v>
      </c>
      <c r="B104" s="2"/>
      <c r="C104" s="2"/>
    </row>
    <row r="105" spans="1:10">
      <c r="A105" s="1" t="s">
        <v>111</v>
      </c>
      <c r="B105" s="2"/>
      <c r="C105" s="2"/>
    </row>
  </sheetData>
  <mergeCells count="1">
    <mergeCell ref="A1:J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2BCB5-642A-4814-BEC4-F2428851E810}">
  <dimension ref="A1:J104"/>
  <sheetViews>
    <sheetView topLeftCell="A80" workbookViewId="0">
      <selection activeCell="A103" sqref="A103:D104"/>
    </sheetView>
  </sheetViews>
  <sheetFormatPr defaultRowHeight="15"/>
  <cols>
    <col min="1" max="1" width="21" customWidth="1"/>
  </cols>
  <sheetData>
    <row r="1" spans="1:10">
      <c r="A1" s="23" t="s">
        <v>131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3.75">
      <c r="A2" s="3" t="s">
        <v>99</v>
      </c>
      <c r="B2" s="4" t="s">
        <v>100</v>
      </c>
      <c r="C2" s="4" t="s">
        <v>101</v>
      </c>
      <c r="D2" s="4" t="s">
        <v>102</v>
      </c>
      <c r="E2" s="4" t="s">
        <v>103</v>
      </c>
      <c r="F2" s="4" t="s">
        <v>104</v>
      </c>
      <c r="G2" s="5" t="s">
        <v>105</v>
      </c>
      <c r="H2" s="6" t="s">
        <v>106</v>
      </c>
      <c r="I2" s="6" t="s">
        <v>107</v>
      </c>
      <c r="J2" s="6" t="s">
        <v>108</v>
      </c>
    </row>
    <row r="3" spans="1:10">
      <c r="A3" s="9" t="s">
        <v>1</v>
      </c>
      <c r="B3" s="10">
        <v>3</v>
      </c>
      <c r="C3" s="10">
        <v>0</v>
      </c>
      <c r="D3" s="10">
        <v>0</v>
      </c>
      <c r="E3" s="10">
        <v>0</v>
      </c>
      <c r="F3" s="10">
        <v>0</v>
      </c>
      <c r="G3" s="7">
        <f t="shared" ref="G3:G34" si="0">D3-F3</f>
        <v>0</v>
      </c>
      <c r="H3" s="8">
        <f t="shared" ref="H3:H66" si="1">D3/(B3-D3+F3)*100</f>
        <v>0</v>
      </c>
      <c r="I3" s="8">
        <f t="shared" ref="I3:I66" si="2">F3/(B3-D3+F3)*100</f>
        <v>0</v>
      </c>
      <c r="J3" s="8">
        <f t="shared" ref="J3:J66" si="3">G3/(B3-D3+F3)*100</f>
        <v>0</v>
      </c>
    </row>
    <row r="4" spans="1:10">
      <c r="A4" s="9" t="s">
        <v>2</v>
      </c>
      <c r="B4" s="10">
        <v>6</v>
      </c>
      <c r="C4" s="10">
        <v>0</v>
      </c>
      <c r="D4" s="10">
        <v>4</v>
      </c>
      <c r="E4" s="10">
        <v>1</v>
      </c>
      <c r="F4" s="10">
        <v>0</v>
      </c>
      <c r="G4" s="7">
        <f t="shared" si="0"/>
        <v>4</v>
      </c>
      <c r="H4" s="8">
        <f t="shared" si="1"/>
        <v>200</v>
      </c>
      <c r="I4" s="8">
        <f t="shared" si="2"/>
        <v>0</v>
      </c>
      <c r="J4" s="8">
        <f t="shared" si="3"/>
        <v>200</v>
      </c>
    </row>
    <row r="5" spans="1:10">
      <c r="A5" s="9" t="s">
        <v>3</v>
      </c>
      <c r="B5" s="10">
        <v>4</v>
      </c>
      <c r="C5" s="10">
        <v>0</v>
      </c>
      <c r="D5" s="10">
        <v>0</v>
      </c>
      <c r="E5" s="10">
        <v>0</v>
      </c>
      <c r="F5" s="10">
        <v>0</v>
      </c>
      <c r="G5" s="7">
        <f t="shared" si="0"/>
        <v>0</v>
      </c>
      <c r="H5" s="8">
        <f t="shared" si="1"/>
        <v>0</v>
      </c>
      <c r="I5" s="8">
        <f t="shared" si="2"/>
        <v>0</v>
      </c>
      <c r="J5" s="8">
        <f t="shared" si="3"/>
        <v>0</v>
      </c>
    </row>
    <row r="6" spans="1:10">
      <c r="A6" s="9" t="s">
        <v>4</v>
      </c>
      <c r="B6" s="10">
        <v>8</v>
      </c>
      <c r="C6" s="10">
        <v>0</v>
      </c>
      <c r="D6" s="10">
        <v>0</v>
      </c>
      <c r="E6" s="10">
        <v>1</v>
      </c>
      <c r="F6" s="10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>
      <c r="A7" s="9" t="s">
        <v>5</v>
      </c>
      <c r="B7" s="10">
        <v>6</v>
      </c>
      <c r="C7" s="10">
        <v>0</v>
      </c>
      <c r="D7" s="10">
        <v>1</v>
      </c>
      <c r="E7" s="10">
        <v>0</v>
      </c>
      <c r="F7" s="10">
        <v>0</v>
      </c>
      <c r="G7" s="7">
        <f t="shared" si="0"/>
        <v>1</v>
      </c>
      <c r="H7" s="8">
        <f t="shared" si="1"/>
        <v>20</v>
      </c>
      <c r="I7" s="8">
        <f t="shared" si="2"/>
        <v>0</v>
      </c>
      <c r="J7" s="8">
        <f t="shared" si="3"/>
        <v>20</v>
      </c>
    </row>
    <row r="8" spans="1:10">
      <c r="A8" s="9" t="s">
        <v>6</v>
      </c>
      <c r="B8" s="10">
        <v>5</v>
      </c>
      <c r="C8" s="10">
        <v>0</v>
      </c>
      <c r="D8" s="10">
        <v>2</v>
      </c>
      <c r="E8" s="10">
        <v>2</v>
      </c>
      <c r="F8" s="10">
        <v>2</v>
      </c>
      <c r="G8" s="7">
        <f t="shared" si="0"/>
        <v>0</v>
      </c>
      <c r="H8" s="8">
        <f t="shared" si="1"/>
        <v>40</v>
      </c>
      <c r="I8" s="8">
        <f t="shared" si="2"/>
        <v>40</v>
      </c>
      <c r="J8" s="8">
        <f t="shared" si="3"/>
        <v>0</v>
      </c>
    </row>
    <row r="9" spans="1:10">
      <c r="A9" s="9" t="s">
        <v>7</v>
      </c>
      <c r="B9" s="10">
        <v>0</v>
      </c>
      <c r="C9" s="10">
        <v>0</v>
      </c>
      <c r="D9" s="10">
        <v>0</v>
      </c>
      <c r="E9" s="10">
        <v>1</v>
      </c>
      <c r="F9" s="10">
        <v>0</v>
      </c>
      <c r="G9" s="7">
        <f t="shared" si="0"/>
        <v>0</v>
      </c>
      <c r="H9" s="8">
        <v>0</v>
      </c>
      <c r="I9" s="8">
        <v>0</v>
      </c>
      <c r="J9" s="8">
        <v>0</v>
      </c>
    </row>
    <row r="10" spans="1:10">
      <c r="A10" s="9" t="s">
        <v>9</v>
      </c>
      <c r="B10" s="10">
        <v>1</v>
      </c>
      <c r="C10" s="10">
        <v>0</v>
      </c>
      <c r="D10" s="10">
        <v>1</v>
      </c>
      <c r="E10" s="10">
        <v>0</v>
      </c>
      <c r="F10" s="10">
        <v>0</v>
      </c>
      <c r="G10" s="7">
        <f t="shared" si="0"/>
        <v>1</v>
      </c>
      <c r="H10" s="8">
        <v>0</v>
      </c>
      <c r="I10" s="8">
        <v>0</v>
      </c>
      <c r="J10" s="8">
        <v>0</v>
      </c>
    </row>
    <row r="11" spans="1:10">
      <c r="A11" s="9" t="s">
        <v>10</v>
      </c>
      <c r="B11" s="10">
        <v>10</v>
      </c>
      <c r="C11" s="10">
        <v>1</v>
      </c>
      <c r="D11" s="10">
        <v>4</v>
      </c>
      <c r="E11" s="10">
        <v>0</v>
      </c>
      <c r="F11" s="10">
        <v>0</v>
      </c>
      <c r="G11" s="7">
        <f t="shared" si="0"/>
        <v>4</v>
      </c>
      <c r="H11" s="8">
        <f t="shared" si="1"/>
        <v>66.666666666666657</v>
      </c>
      <c r="I11" s="8">
        <f t="shared" si="2"/>
        <v>0</v>
      </c>
      <c r="J11" s="8">
        <f t="shared" si="3"/>
        <v>66.666666666666657</v>
      </c>
    </row>
    <row r="12" spans="1:10">
      <c r="A12" s="9" t="s">
        <v>11</v>
      </c>
      <c r="B12" s="10">
        <v>6</v>
      </c>
      <c r="C12" s="10">
        <v>0</v>
      </c>
      <c r="D12" s="10">
        <v>3</v>
      </c>
      <c r="E12" s="10">
        <v>0</v>
      </c>
      <c r="F12" s="10">
        <v>0</v>
      </c>
      <c r="G12" s="7">
        <f t="shared" si="0"/>
        <v>3</v>
      </c>
      <c r="H12" s="8">
        <f t="shared" si="1"/>
        <v>100</v>
      </c>
      <c r="I12" s="8">
        <f t="shared" si="2"/>
        <v>0</v>
      </c>
      <c r="J12" s="8">
        <f t="shared" si="3"/>
        <v>100</v>
      </c>
    </row>
    <row r="13" spans="1:10">
      <c r="A13" s="9" t="s">
        <v>12</v>
      </c>
      <c r="B13" s="10">
        <v>1</v>
      </c>
      <c r="C13" s="10">
        <v>0</v>
      </c>
      <c r="D13" s="10">
        <v>2</v>
      </c>
      <c r="E13" s="10">
        <v>0</v>
      </c>
      <c r="F13" s="10">
        <v>0</v>
      </c>
      <c r="G13" s="7">
        <f t="shared" si="0"/>
        <v>2</v>
      </c>
      <c r="H13" s="8">
        <f t="shared" si="1"/>
        <v>-200</v>
      </c>
      <c r="I13" s="8">
        <f t="shared" si="2"/>
        <v>0</v>
      </c>
      <c r="J13" s="8">
        <f t="shared" si="3"/>
        <v>-200</v>
      </c>
    </row>
    <row r="14" spans="1:10">
      <c r="A14" s="9" t="s">
        <v>13</v>
      </c>
      <c r="B14" s="10">
        <v>4</v>
      </c>
      <c r="C14" s="10">
        <v>0</v>
      </c>
      <c r="D14" s="10">
        <v>2</v>
      </c>
      <c r="E14" s="10">
        <v>0</v>
      </c>
      <c r="F14" s="10">
        <v>0</v>
      </c>
      <c r="G14" s="7">
        <f t="shared" si="0"/>
        <v>2</v>
      </c>
      <c r="H14" s="8">
        <f t="shared" si="1"/>
        <v>100</v>
      </c>
      <c r="I14" s="8">
        <f t="shared" si="2"/>
        <v>0</v>
      </c>
      <c r="J14" s="8">
        <f t="shared" si="3"/>
        <v>100</v>
      </c>
    </row>
    <row r="15" spans="1:10">
      <c r="A15" s="9" t="s">
        <v>14</v>
      </c>
      <c r="B15" s="10">
        <v>21</v>
      </c>
      <c r="C15" s="10">
        <v>1</v>
      </c>
      <c r="D15" s="10">
        <v>4</v>
      </c>
      <c r="E15" s="10">
        <v>1</v>
      </c>
      <c r="F15" s="10">
        <v>1</v>
      </c>
      <c r="G15" s="7">
        <f t="shared" si="0"/>
        <v>3</v>
      </c>
      <c r="H15" s="8">
        <f t="shared" si="1"/>
        <v>22.222222222222221</v>
      </c>
      <c r="I15" s="8">
        <f t="shared" si="2"/>
        <v>5.5555555555555554</v>
      </c>
      <c r="J15" s="8">
        <f t="shared" si="3"/>
        <v>16.666666666666664</v>
      </c>
    </row>
    <row r="16" spans="1:10">
      <c r="A16" s="9" t="s">
        <v>15</v>
      </c>
      <c r="B16" s="10">
        <v>7</v>
      </c>
      <c r="C16" s="10">
        <v>1</v>
      </c>
      <c r="D16" s="10">
        <v>2</v>
      </c>
      <c r="E16" s="10">
        <v>0</v>
      </c>
      <c r="F16" s="10">
        <v>0</v>
      </c>
      <c r="G16" s="7">
        <f t="shared" si="0"/>
        <v>2</v>
      </c>
      <c r="H16" s="8">
        <f t="shared" si="1"/>
        <v>40</v>
      </c>
      <c r="I16" s="8">
        <f t="shared" si="2"/>
        <v>0</v>
      </c>
      <c r="J16" s="8">
        <f t="shared" si="3"/>
        <v>40</v>
      </c>
    </row>
    <row r="17" spans="1:10">
      <c r="A17" s="9" t="s">
        <v>16</v>
      </c>
      <c r="B17" s="10">
        <v>30</v>
      </c>
      <c r="C17" s="10">
        <v>0</v>
      </c>
      <c r="D17" s="10">
        <v>11</v>
      </c>
      <c r="E17" s="10">
        <v>8</v>
      </c>
      <c r="F17" s="10">
        <v>3</v>
      </c>
      <c r="G17" s="7">
        <f t="shared" si="0"/>
        <v>8</v>
      </c>
      <c r="H17" s="8">
        <f t="shared" si="1"/>
        <v>50</v>
      </c>
      <c r="I17" s="8">
        <f t="shared" si="2"/>
        <v>13.636363636363635</v>
      </c>
      <c r="J17" s="8">
        <f t="shared" si="3"/>
        <v>36.363636363636367</v>
      </c>
    </row>
    <row r="18" spans="1:10">
      <c r="A18" s="9" t="s">
        <v>17</v>
      </c>
      <c r="B18" s="10">
        <v>1</v>
      </c>
      <c r="C18" s="10">
        <v>0</v>
      </c>
      <c r="D18" s="10">
        <v>1</v>
      </c>
      <c r="E18" s="10">
        <v>1</v>
      </c>
      <c r="F18" s="10">
        <v>0</v>
      </c>
      <c r="G18" s="7">
        <f t="shared" si="0"/>
        <v>1</v>
      </c>
      <c r="H18" s="8">
        <v>0</v>
      </c>
      <c r="I18" s="8">
        <v>0</v>
      </c>
      <c r="J18" s="8">
        <v>0</v>
      </c>
    </row>
    <row r="19" spans="1:10">
      <c r="A19" s="9" t="s">
        <v>18</v>
      </c>
      <c r="B19" s="10">
        <v>4</v>
      </c>
      <c r="C19" s="10">
        <v>0</v>
      </c>
      <c r="D19" s="10">
        <v>1</v>
      </c>
      <c r="E19" s="10">
        <v>1</v>
      </c>
      <c r="F19" s="10">
        <v>1</v>
      </c>
      <c r="G19" s="7">
        <f t="shared" si="0"/>
        <v>0</v>
      </c>
      <c r="H19" s="8">
        <f t="shared" si="1"/>
        <v>25</v>
      </c>
      <c r="I19" s="8">
        <f t="shared" si="2"/>
        <v>25</v>
      </c>
      <c r="J19" s="8">
        <f t="shared" si="3"/>
        <v>0</v>
      </c>
    </row>
    <row r="20" spans="1:10">
      <c r="A20" s="9" t="s">
        <v>19</v>
      </c>
      <c r="B20" s="10">
        <v>5</v>
      </c>
      <c r="C20" s="10">
        <v>0</v>
      </c>
      <c r="D20" s="10">
        <v>4</v>
      </c>
      <c r="E20" s="10">
        <v>1</v>
      </c>
      <c r="F20" s="10">
        <v>1</v>
      </c>
      <c r="G20" s="7">
        <f t="shared" si="0"/>
        <v>3</v>
      </c>
      <c r="H20" s="8">
        <f t="shared" si="1"/>
        <v>200</v>
      </c>
      <c r="I20" s="8">
        <f t="shared" si="2"/>
        <v>50</v>
      </c>
      <c r="J20" s="8">
        <f t="shared" si="3"/>
        <v>150</v>
      </c>
    </row>
    <row r="21" spans="1:10">
      <c r="A21" s="9" t="s">
        <v>20</v>
      </c>
      <c r="B21" s="10">
        <v>17</v>
      </c>
      <c r="C21" s="10">
        <v>0</v>
      </c>
      <c r="D21" s="10">
        <v>7</v>
      </c>
      <c r="E21" s="10">
        <v>1</v>
      </c>
      <c r="F21" s="10">
        <v>0</v>
      </c>
      <c r="G21" s="7">
        <f t="shared" si="0"/>
        <v>7</v>
      </c>
      <c r="H21" s="8">
        <f t="shared" si="1"/>
        <v>70</v>
      </c>
      <c r="I21" s="8">
        <f t="shared" si="2"/>
        <v>0</v>
      </c>
      <c r="J21" s="8">
        <f t="shared" si="3"/>
        <v>70</v>
      </c>
    </row>
    <row r="22" spans="1:10">
      <c r="A22" s="9" t="s">
        <v>21</v>
      </c>
      <c r="B22" s="10">
        <v>6</v>
      </c>
      <c r="C22" s="10">
        <v>0</v>
      </c>
      <c r="D22" s="10">
        <v>1</v>
      </c>
      <c r="E22" s="10">
        <v>0</v>
      </c>
      <c r="F22" s="10">
        <v>0</v>
      </c>
      <c r="G22" s="7">
        <f t="shared" si="0"/>
        <v>1</v>
      </c>
      <c r="H22" s="8">
        <f t="shared" si="1"/>
        <v>20</v>
      </c>
      <c r="I22" s="8">
        <f t="shared" si="2"/>
        <v>0</v>
      </c>
      <c r="J22" s="8">
        <f t="shared" si="3"/>
        <v>20</v>
      </c>
    </row>
    <row r="23" spans="1:10">
      <c r="A23" s="9" t="s">
        <v>22</v>
      </c>
      <c r="B23" s="10">
        <v>25</v>
      </c>
      <c r="C23" s="10">
        <v>0</v>
      </c>
      <c r="D23" s="10">
        <v>7</v>
      </c>
      <c r="E23" s="10">
        <v>6</v>
      </c>
      <c r="F23" s="10">
        <v>4</v>
      </c>
      <c r="G23" s="7">
        <f t="shared" si="0"/>
        <v>3</v>
      </c>
      <c r="H23" s="8">
        <f t="shared" si="1"/>
        <v>31.818181818181817</v>
      </c>
      <c r="I23" s="8">
        <f t="shared" si="2"/>
        <v>18.181818181818183</v>
      </c>
      <c r="J23" s="8">
        <f t="shared" si="3"/>
        <v>13.636363636363635</v>
      </c>
    </row>
    <row r="24" spans="1:10">
      <c r="A24" s="9" t="s">
        <v>23</v>
      </c>
      <c r="B24" s="10">
        <v>7</v>
      </c>
      <c r="C24" s="10">
        <v>0</v>
      </c>
      <c r="D24" s="10">
        <v>3</v>
      </c>
      <c r="E24" s="10">
        <v>1</v>
      </c>
      <c r="F24" s="10">
        <v>0</v>
      </c>
      <c r="G24" s="7">
        <f t="shared" si="0"/>
        <v>3</v>
      </c>
      <c r="H24" s="8">
        <f t="shared" si="1"/>
        <v>75</v>
      </c>
      <c r="I24" s="8">
        <f t="shared" si="2"/>
        <v>0</v>
      </c>
      <c r="J24" s="8">
        <f t="shared" si="3"/>
        <v>75</v>
      </c>
    </row>
    <row r="25" spans="1:10">
      <c r="A25" s="9" t="s">
        <v>24</v>
      </c>
      <c r="B25" s="10">
        <v>4</v>
      </c>
      <c r="C25" s="10">
        <v>0</v>
      </c>
      <c r="D25" s="10">
        <v>3</v>
      </c>
      <c r="E25" s="10">
        <v>1</v>
      </c>
      <c r="F25" s="10">
        <v>1</v>
      </c>
      <c r="G25" s="7">
        <f t="shared" si="0"/>
        <v>2</v>
      </c>
      <c r="H25" s="8">
        <f t="shared" si="1"/>
        <v>150</v>
      </c>
      <c r="I25" s="8">
        <f t="shared" si="2"/>
        <v>50</v>
      </c>
      <c r="J25" s="8">
        <f t="shared" si="3"/>
        <v>100</v>
      </c>
    </row>
    <row r="26" spans="1:10">
      <c r="A26" s="9" t="s">
        <v>25</v>
      </c>
      <c r="B26" s="10">
        <v>3</v>
      </c>
      <c r="C26" s="10">
        <v>0</v>
      </c>
      <c r="D26" s="10">
        <v>0</v>
      </c>
      <c r="E26" s="10">
        <v>0</v>
      </c>
      <c r="F26" s="10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>
      <c r="A27" s="9" t="s">
        <v>26</v>
      </c>
      <c r="B27" s="10">
        <v>9</v>
      </c>
      <c r="C27" s="10">
        <v>0</v>
      </c>
      <c r="D27" s="10">
        <v>3</v>
      </c>
      <c r="E27" s="10">
        <v>2</v>
      </c>
      <c r="F27" s="10">
        <v>2</v>
      </c>
      <c r="G27" s="7">
        <f t="shared" si="0"/>
        <v>1</v>
      </c>
      <c r="H27" s="8">
        <f t="shared" si="1"/>
        <v>37.5</v>
      </c>
      <c r="I27" s="8">
        <f t="shared" si="2"/>
        <v>25</v>
      </c>
      <c r="J27" s="8">
        <f t="shared" si="3"/>
        <v>12.5</v>
      </c>
    </row>
    <row r="28" spans="1:10">
      <c r="A28" s="9" t="s">
        <v>27</v>
      </c>
      <c r="B28" s="10">
        <v>1</v>
      </c>
      <c r="C28" s="10">
        <v>0</v>
      </c>
      <c r="D28" s="10">
        <v>0</v>
      </c>
      <c r="E28" s="10">
        <v>0</v>
      </c>
      <c r="F28" s="10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>
      <c r="A29" s="9" t="s">
        <v>28</v>
      </c>
      <c r="B29" s="10">
        <v>6</v>
      </c>
      <c r="C29" s="10">
        <v>0</v>
      </c>
      <c r="D29" s="10">
        <v>2</v>
      </c>
      <c r="E29" s="10">
        <v>0</v>
      </c>
      <c r="F29" s="10">
        <v>0</v>
      </c>
      <c r="G29" s="7">
        <f t="shared" si="0"/>
        <v>2</v>
      </c>
      <c r="H29" s="8">
        <f t="shared" si="1"/>
        <v>50</v>
      </c>
      <c r="I29" s="8">
        <f t="shared" si="2"/>
        <v>0</v>
      </c>
      <c r="J29" s="8">
        <f t="shared" si="3"/>
        <v>50</v>
      </c>
    </row>
    <row r="30" spans="1:10">
      <c r="A30" s="9" t="s">
        <v>29</v>
      </c>
      <c r="B30" s="10">
        <v>27</v>
      </c>
      <c r="C30" s="10">
        <v>0</v>
      </c>
      <c r="D30" s="10">
        <v>10</v>
      </c>
      <c r="E30" s="10">
        <v>4</v>
      </c>
      <c r="F30" s="10">
        <v>2</v>
      </c>
      <c r="G30" s="7">
        <f t="shared" si="0"/>
        <v>8</v>
      </c>
      <c r="H30" s="8">
        <f t="shared" si="1"/>
        <v>52.631578947368418</v>
      </c>
      <c r="I30" s="8">
        <f t="shared" si="2"/>
        <v>10.526315789473683</v>
      </c>
      <c r="J30" s="8">
        <f t="shared" si="3"/>
        <v>42.105263157894733</v>
      </c>
    </row>
    <row r="31" spans="1:10">
      <c r="A31" s="9" t="s">
        <v>30</v>
      </c>
      <c r="B31" s="10">
        <v>23</v>
      </c>
      <c r="C31" s="10">
        <v>0</v>
      </c>
      <c r="D31" s="10">
        <v>13</v>
      </c>
      <c r="E31" s="10">
        <v>2</v>
      </c>
      <c r="F31" s="10">
        <v>2</v>
      </c>
      <c r="G31" s="7">
        <f t="shared" si="0"/>
        <v>11</v>
      </c>
      <c r="H31" s="8">
        <f t="shared" si="1"/>
        <v>108.33333333333333</v>
      </c>
      <c r="I31" s="8">
        <f t="shared" si="2"/>
        <v>16.666666666666664</v>
      </c>
      <c r="J31" s="8">
        <f t="shared" si="3"/>
        <v>91.666666666666657</v>
      </c>
    </row>
    <row r="32" spans="1:10">
      <c r="A32" s="9" t="s">
        <v>31</v>
      </c>
      <c r="B32" s="10">
        <v>51</v>
      </c>
      <c r="C32" s="10">
        <v>0</v>
      </c>
      <c r="D32" s="10">
        <v>17</v>
      </c>
      <c r="E32" s="10">
        <v>5</v>
      </c>
      <c r="F32" s="10">
        <v>2</v>
      </c>
      <c r="G32" s="7">
        <f t="shared" si="0"/>
        <v>15</v>
      </c>
      <c r="H32" s="8">
        <f t="shared" si="1"/>
        <v>47.222222222222221</v>
      </c>
      <c r="I32" s="8">
        <f t="shared" si="2"/>
        <v>5.5555555555555554</v>
      </c>
      <c r="J32" s="8">
        <f t="shared" si="3"/>
        <v>41.666666666666671</v>
      </c>
    </row>
    <row r="33" spans="1:10">
      <c r="A33" s="9" t="s">
        <v>32</v>
      </c>
      <c r="B33" s="10">
        <v>1</v>
      </c>
      <c r="C33" s="10">
        <v>0</v>
      </c>
      <c r="D33" s="10">
        <v>1</v>
      </c>
      <c r="E33" s="10">
        <v>0</v>
      </c>
      <c r="F33" s="10">
        <v>0</v>
      </c>
      <c r="G33" s="7">
        <f t="shared" si="0"/>
        <v>1</v>
      </c>
      <c r="H33" s="8">
        <v>0</v>
      </c>
      <c r="I33" s="8">
        <v>0</v>
      </c>
      <c r="J33" s="8">
        <v>0</v>
      </c>
    </row>
    <row r="34" spans="1:10">
      <c r="A34" s="9" t="s">
        <v>33</v>
      </c>
      <c r="B34" s="10">
        <v>2</v>
      </c>
      <c r="C34" s="10">
        <v>0</v>
      </c>
      <c r="D34" s="10">
        <v>2</v>
      </c>
      <c r="E34" s="10">
        <v>1</v>
      </c>
      <c r="F34" s="10">
        <v>1</v>
      </c>
      <c r="G34" s="7">
        <f t="shared" si="0"/>
        <v>1</v>
      </c>
      <c r="H34" s="8">
        <f t="shared" si="1"/>
        <v>200</v>
      </c>
      <c r="I34" s="8">
        <f t="shared" si="2"/>
        <v>100</v>
      </c>
      <c r="J34" s="8">
        <f t="shared" si="3"/>
        <v>100</v>
      </c>
    </row>
    <row r="35" spans="1:10">
      <c r="A35" s="9" t="s">
        <v>34</v>
      </c>
      <c r="B35" s="10">
        <v>2</v>
      </c>
      <c r="C35" s="10">
        <v>0</v>
      </c>
      <c r="D35" s="10">
        <v>1</v>
      </c>
      <c r="E35" s="10">
        <v>0</v>
      </c>
      <c r="F35" s="10">
        <v>0</v>
      </c>
      <c r="G35" s="7">
        <f t="shared" ref="G35:G66" si="4">D35-F35</f>
        <v>1</v>
      </c>
      <c r="H35" s="8">
        <f t="shared" si="1"/>
        <v>100</v>
      </c>
      <c r="I35" s="8">
        <f t="shared" si="2"/>
        <v>0</v>
      </c>
      <c r="J35" s="8">
        <f t="shared" si="3"/>
        <v>100</v>
      </c>
    </row>
    <row r="36" spans="1:10">
      <c r="A36" s="9" t="s">
        <v>35</v>
      </c>
      <c r="B36" s="10">
        <v>248</v>
      </c>
      <c r="C36" s="10">
        <v>4</v>
      </c>
      <c r="D36" s="10">
        <v>86</v>
      </c>
      <c r="E36" s="10">
        <v>18</v>
      </c>
      <c r="F36" s="10">
        <v>10</v>
      </c>
      <c r="G36" s="7">
        <f t="shared" si="4"/>
        <v>76</v>
      </c>
      <c r="H36" s="8">
        <f t="shared" si="1"/>
        <v>50</v>
      </c>
      <c r="I36" s="8">
        <f t="shared" si="2"/>
        <v>5.8139534883720927</v>
      </c>
      <c r="J36" s="8">
        <f t="shared" si="3"/>
        <v>44.186046511627907</v>
      </c>
    </row>
    <row r="37" spans="1:10">
      <c r="A37" s="9" t="s">
        <v>36</v>
      </c>
      <c r="B37" s="10">
        <v>4</v>
      </c>
      <c r="C37" s="10">
        <v>0</v>
      </c>
      <c r="D37" s="10">
        <v>3</v>
      </c>
      <c r="E37" s="10">
        <v>0</v>
      </c>
      <c r="F37" s="10">
        <v>0</v>
      </c>
      <c r="G37" s="7">
        <f t="shared" si="4"/>
        <v>3</v>
      </c>
      <c r="H37" s="8">
        <f t="shared" si="1"/>
        <v>300</v>
      </c>
      <c r="I37" s="8">
        <f t="shared" si="2"/>
        <v>0</v>
      </c>
      <c r="J37" s="8">
        <f t="shared" si="3"/>
        <v>300</v>
      </c>
    </row>
    <row r="38" spans="1:10">
      <c r="A38" s="9" t="s">
        <v>37</v>
      </c>
      <c r="B38" s="10">
        <v>23</v>
      </c>
      <c r="C38" s="10">
        <v>0</v>
      </c>
      <c r="D38" s="10">
        <v>5</v>
      </c>
      <c r="E38" s="10">
        <v>0</v>
      </c>
      <c r="F38" s="10">
        <v>0</v>
      </c>
      <c r="G38" s="7">
        <f t="shared" si="4"/>
        <v>5</v>
      </c>
      <c r="H38" s="8">
        <f t="shared" si="1"/>
        <v>27.777777777777779</v>
      </c>
      <c r="I38" s="8">
        <f t="shared" si="2"/>
        <v>0</v>
      </c>
      <c r="J38" s="8">
        <f t="shared" si="3"/>
        <v>27.777777777777779</v>
      </c>
    </row>
    <row r="39" spans="1:10">
      <c r="A39" s="9" t="s">
        <v>38</v>
      </c>
      <c r="B39" s="10">
        <v>10</v>
      </c>
      <c r="C39" s="10">
        <v>0</v>
      </c>
      <c r="D39" s="10">
        <v>1</v>
      </c>
      <c r="E39" s="10">
        <v>2</v>
      </c>
      <c r="F39" s="10">
        <v>2</v>
      </c>
      <c r="G39" s="7">
        <f t="shared" si="4"/>
        <v>-1</v>
      </c>
      <c r="H39" s="8">
        <f t="shared" si="1"/>
        <v>9.0909090909090917</v>
      </c>
      <c r="I39" s="8">
        <f t="shared" si="2"/>
        <v>18.181818181818183</v>
      </c>
      <c r="J39" s="8">
        <f t="shared" si="3"/>
        <v>-9.0909090909090917</v>
      </c>
    </row>
    <row r="40" spans="1:10">
      <c r="A40" s="9" t="s">
        <v>39</v>
      </c>
      <c r="B40" s="10">
        <v>17</v>
      </c>
      <c r="C40" s="10">
        <v>0</v>
      </c>
      <c r="D40" s="10">
        <v>8</v>
      </c>
      <c r="E40" s="10">
        <v>0</v>
      </c>
      <c r="F40" s="10">
        <v>0</v>
      </c>
      <c r="G40" s="7">
        <f t="shared" si="4"/>
        <v>8</v>
      </c>
      <c r="H40" s="8">
        <f t="shared" si="1"/>
        <v>88.888888888888886</v>
      </c>
      <c r="I40" s="8">
        <f t="shared" si="2"/>
        <v>0</v>
      </c>
      <c r="J40" s="8">
        <f t="shared" si="3"/>
        <v>88.888888888888886</v>
      </c>
    </row>
    <row r="41" spans="1:10">
      <c r="A41" s="9" t="s">
        <v>40</v>
      </c>
      <c r="B41" s="10">
        <v>9</v>
      </c>
      <c r="C41" s="10">
        <v>1</v>
      </c>
      <c r="D41" s="10">
        <v>7</v>
      </c>
      <c r="E41" s="10">
        <v>1</v>
      </c>
      <c r="F41" s="10">
        <v>0</v>
      </c>
      <c r="G41" s="7">
        <f t="shared" si="4"/>
        <v>7</v>
      </c>
      <c r="H41" s="8">
        <f t="shared" si="1"/>
        <v>350</v>
      </c>
      <c r="I41" s="8">
        <f t="shared" si="2"/>
        <v>0</v>
      </c>
      <c r="J41" s="8">
        <f t="shared" si="3"/>
        <v>350</v>
      </c>
    </row>
    <row r="42" spans="1:10">
      <c r="A42" s="9" t="s">
        <v>41</v>
      </c>
      <c r="B42" s="10">
        <v>3</v>
      </c>
      <c r="C42" s="10">
        <v>0</v>
      </c>
      <c r="D42" s="10">
        <v>1</v>
      </c>
      <c r="E42" s="10">
        <v>0</v>
      </c>
      <c r="F42" s="10">
        <v>0</v>
      </c>
      <c r="G42" s="7">
        <f t="shared" si="4"/>
        <v>1</v>
      </c>
      <c r="H42" s="8">
        <f t="shared" si="1"/>
        <v>50</v>
      </c>
      <c r="I42" s="8">
        <f t="shared" si="2"/>
        <v>0</v>
      </c>
      <c r="J42" s="8">
        <f t="shared" si="3"/>
        <v>50</v>
      </c>
    </row>
    <row r="43" spans="1:10">
      <c r="A43" s="9" t="s">
        <v>42</v>
      </c>
      <c r="B43" s="10">
        <v>19</v>
      </c>
      <c r="C43" s="10">
        <v>0</v>
      </c>
      <c r="D43" s="10">
        <v>6</v>
      </c>
      <c r="E43" s="10">
        <v>0</v>
      </c>
      <c r="F43" s="10">
        <v>0</v>
      </c>
      <c r="G43" s="7">
        <f t="shared" si="4"/>
        <v>6</v>
      </c>
      <c r="H43" s="8">
        <f t="shared" si="1"/>
        <v>46.153846153846153</v>
      </c>
      <c r="I43" s="8">
        <f t="shared" si="2"/>
        <v>0</v>
      </c>
      <c r="J43" s="8">
        <f t="shared" si="3"/>
        <v>46.153846153846153</v>
      </c>
    </row>
    <row r="44" spans="1:10">
      <c r="A44" s="9" t="s">
        <v>43</v>
      </c>
      <c r="B44" s="10">
        <v>15</v>
      </c>
      <c r="C44" s="10">
        <v>1</v>
      </c>
      <c r="D44" s="10">
        <v>7</v>
      </c>
      <c r="E44" s="10">
        <v>1</v>
      </c>
      <c r="F44" s="10">
        <v>1</v>
      </c>
      <c r="G44" s="7">
        <f t="shared" si="4"/>
        <v>6</v>
      </c>
      <c r="H44" s="8">
        <f t="shared" si="1"/>
        <v>77.777777777777786</v>
      </c>
      <c r="I44" s="8">
        <f t="shared" si="2"/>
        <v>11.111111111111111</v>
      </c>
      <c r="J44" s="8">
        <f t="shared" si="3"/>
        <v>66.666666666666657</v>
      </c>
    </row>
    <row r="45" spans="1:10">
      <c r="A45" s="9" t="s">
        <v>44</v>
      </c>
      <c r="B45" s="10">
        <v>6</v>
      </c>
      <c r="C45" s="10">
        <v>0</v>
      </c>
      <c r="D45" s="10">
        <v>6</v>
      </c>
      <c r="E45" s="10">
        <v>1</v>
      </c>
      <c r="F45" s="10">
        <v>1</v>
      </c>
      <c r="G45" s="7">
        <f t="shared" si="4"/>
        <v>5</v>
      </c>
      <c r="H45" s="8">
        <f t="shared" si="1"/>
        <v>600</v>
      </c>
      <c r="I45" s="8">
        <f t="shared" si="2"/>
        <v>100</v>
      </c>
      <c r="J45" s="8">
        <f t="shared" si="3"/>
        <v>500</v>
      </c>
    </row>
    <row r="46" spans="1:10">
      <c r="A46" s="9" t="s">
        <v>45</v>
      </c>
      <c r="B46" s="10">
        <v>3</v>
      </c>
      <c r="C46" s="10">
        <v>0</v>
      </c>
      <c r="D46" s="10">
        <v>1</v>
      </c>
      <c r="E46" s="10">
        <v>0</v>
      </c>
      <c r="F46" s="10">
        <v>0</v>
      </c>
      <c r="G46" s="7">
        <f t="shared" si="4"/>
        <v>1</v>
      </c>
      <c r="H46" s="8">
        <f t="shared" si="1"/>
        <v>50</v>
      </c>
      <c r="I46" s="8">
        <f t="shared" si="2"/>
        <v>0</v>
      </c>
      <c r="J46" s="8">
        <f t="shared" si="3"/>
        <v>50</v>
      </c>
    </row>
    <row r="47" spans="1:10">
      <c r="A47" s="9" t="s">
        <v>46</v>
      </c>
      <c r="B47" s="10">
        <v>3</v>
      </c>
      <c r="C47" s="10">
        <v>0</v>
      </c>
      <c r="D47" s="10">
        <v>1</v>
      </c>
      <c r="E47" s="10">
        <v>0</v>
      </c>
      <c r="F47" s="10">
        <v>0</v>
      </c>
      <c r="G47" s="7">
        <f t="shared" si="4"/>
        <v>1</v>
      </c>
      <c r="H47" s="8">
        <f t="shared" si="1"/>
        <v>50</v>
      </c>
      <c r="I47" s="8">
        <f t="shared" si="2"/>
        <v>0</v>
      </c>
      <c r="J47" s="8">
        <f t="shared" si="3"/>
        <v>50</v>
      </c>
    </row>
    <row r="48" spans="1:10">
      <c r="A48" s="9" t="s">
        <v>47</v>
      </c>
      <c r="B48" s="10">
        <v>6</v>
      </c>
      <c r="C48" s="10">
        <v>0</v>
      </c>
      <c r="D48" s="10">
        <v>4</v>
      </c>
      <c r="E48" s="10">
        <v>0</v>
      </c>
      <c r="F48" s="10">
        <v>0</v>
      </c>
      <c r="G48" s="7">
        <f t="shared" si="4"/>
        <v>4</v>
      </c>
      <c r="H48" s="8">
        <f t="shared" si="1"/>
        <v>200</v>
      </c>
      <c r="I48" s="8">
        <f t="shared" si="2"/>
        <v>0</v>
      </c>
      <c r="J48" s="8">
        <f t="shared" si="3"/>
        <v>200</v>
      </c>
    </row>
    <row r="49" spans="1:10">
      <c r="A49" s="9" t="s">
        <v>48</v>
      </c>
      <c r="B49" s="10">
        <v>12</v>
      </c>
      <c r="C49" s="10">
        <v>0</v>
      </c>
      <c r="D49" s="10">
        <v>5</v>
      </c>
      <c r="E49" s="10">
        <v>1</v>
      </c>
      <c r="F49" s="10">
        <v>0</v>
      </c>
      <c r="G49" s="7">
        <f t="shared" si="4"/>
        <v>5</v>
      </c>
      <c r="H49" s="8">
        <f t="shared" si="1"/>
        <v>71.428571428571431</v>
      </c>
      <c r="I49" s="8">
        <f t="shared" si="2"/>
        <v>0</v>
      </c>
      <c r="J49" s="8">
        <f t="shared" si="3"/>
        <v>71.428571428571431</v>
      </c>
    </row>
    <row r="50" spans="1:10">
      <c r="A50" s="9" t="s">
        <v>49</v>
      </c>
      <c r="B50" s="10">
        <v>4</v>
      </c>
      <c r="C50" s="10">
        <v>0</v>
      </c>
      <c r="D50" s="10">
        <v>2</v>
      </c>
      <c r="E50" s="10">
        <v>0</v>
      </c>
      <c r="F50" s="10">
        <v>0</v>
      </c>
      <c r="G50" s="7">
        <f t="shared" si="4"/>
        <v>2</v>
      </c>
      <c r="H50" s="8">
        <f t="shared" si="1"/>
        <v>100</v>
      </c>
      <c r="I50" s="8">
        <f t="shared" si="2"/>
        <v>0</v>
      </c>
      <c r="J50" s="8">
        <f t="shared" si="3"/>
        <v>100</v>
      </c>
    </row>
    <row r="51" spans="1:10">
      <c r="A51" s="9" t="s">
        <v>50</v>
      </c>
      <c r="B51" s="10">
        <v>4</v>
      </c>
      <c r="C51" s="10">
        <v>0</v>
      </c>
      <c r="D51" s="10">
        <v>1</v>
      </c>
      <c r="E51" s="10">
        <v>0</v>
      </c>
      <c r="F51" s="10">
        <v>0</v>
      </c>
      <c r="G51" s="7">
        <f t="shared" si="4"/>
        <v>1</v>
      </c>
      <c r="H51" s="8">
        <f t="shared" si="1"/>
        <v>33.333333333333329</v>
      </c>
      <c r="I51" s="8">
        <f t="shared" si="2"/>
        <v>0</v>
      </c>
      <c r="J51" s="8">
        <f t="shared" si="3"/>
        <v>33.333333333333329</v>
      </c>
    </row>
    <row r="52" spans="1:10">
      <c r="A52" s="9" t="s">
        <v>51</v>
      </c>
      <c r="B52" s="10">
        <v>4</v>
      </c>
      <c r="C52" s="10">
        <v>0</v>
      </c>
      <c r="D52" s="10">
        <v>2</v>
      </c>
      <c r="E52" s="10">
        <v>0</v>
      </c>
      <c r="F52" s="10">
        <v>0</v>
      </c>
      <c r="G52" s="7">
        <f t="shared" si="4"/>
        <v>2</v>
      </c>
      <c r="H52" s="8">
        <f t="shared" si="1"/>
        <v>100</v>
      </c>
      <c r="I52" s="8">
        <f t="shared" si="2"/>
        <v>0</v>
      </c>
      <c r="J52" s="8">
        <f t="shared" si="3"/>
        <v>100</v>
      </c>
    </row>
    <row r="53" spans="1:10">
      <c r="A53" s="9" t="s">
        <v>52</v>
      </c>
      <c r="B53" s="10">
        <v>52</v>
      </c>
      <c r="C53" s="10">
        <v>1</v>
      </c>
      <c r="D53" s="10">
        <v>26</v>
      </c>
      <c r="E53" s="10">
        <v>5</v>
      </c>
      <c r="F53" s="10">
        <v>2</v>
      </c>
      <c r="G53" s="7">
        <f t="shared" si="4"/>
        <v>24</v>
      </c>
      <c r="H53" s="8">
        <f t="shared" si="1"/>
        <v>92.857142857142861</v>
      </c>
      <c r="I53" s="8">
        <f t="shared" si="2"/>
        <v>7.1428571428571423</v>
      </c>
      <c r="J53" s="8">
        <f t="shared" si="3"/>
        <v>85.714285714285708</v>
      </c>
    </row>
    <row r="54" spans="1:10">
      <c r="A54" s="9" t="s">
        <v>53</v>
      </c>
      <c r="B54" s="10">
        <v>1</v>
      </c>
      <c r="C54" s="10">
        <v>0</v>
      </c>
      <c r="D54" s="10">
        <v>0</v>
      </c>
      <c r="E54" s="10">
        <v>1</v>
      </c>
      <c r="F54" s="10">
        <v>0</v>
      </c>
      <c r="G54" s="7">
        <f t="shared" si="4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>
      <c r="A55" s="9" t="s">
        <v>54</v>
      </c>
      <c r="B55" s="10">
        <v>2</v>
      </c>
      <c r="C55" s="10">
        <v>0</v>
      </c>
      <c r="D55" s="10">
        <v>2</v>
      </c>
      <c r="E55" s="10">
        <v>0</v>
      </c>
      <c r="F55" s="10">
        <v>0</v>
      </c>
      <c r="G55" s="7">
        <f t="shared" si="4"/>
        <v>2</v>
      </c>
      <c r="H55" s="8">
        <v>0</v>
      </c>
      <c r="I55" s="8">
        <v>0</v>
      </c>
      <c r="J55" s="8">
        <v>0</v>
      </c>
    </row>
    <row r="56" spans="1:10">
      <c r="A56" s="9" t="s">
        <v>55</v>
      </c>
      <c r="B56" s="10">
        <v>8</v>
      </c>
      <c r="C56" s="10">
        <v>0</v>
      </c>
      <c r="D56" s="10">
        <v>4</v>
      </c>
      <c r="E56" s="10">
        <v>2</v>
      </c>
      <c r="F56" s="10">
        <v>1</v>
      </c>
      <c r="G56" s="7">
        <f t="shared" si="4"/>
        <v>3</v>
      </c>
      <c r="H56" s="8">
        <f t="shared" si="1"/>
        <v>80</v>
      </c>
      <c r="I56" s="8">
        <f t="shared" si="2"/>
        <v>20</v>
      </c>
      <c r="J56" s="8">
        <f t="shared" si="3"/>
        <v>60</v>
      </c>
    </row>
    <row r="57" spans="1:10">
      <c r="A57" s="9" t="s">
        <v>56</v>
      </c>
      <c r="B57" s="10">
        <v>4</v>
      </c>
      <c r="C57" s="10">
        <v>0</v>
      </c>
      <c r="D57" s="10">
        <v>2</v>
      </c>
      <c r="E57" s="10">
        <v>0</v>
      </c>
      <c r="F57" s="10">
        <v>0</v>
      </c>
      <c r="G57" s="7">
        <f t="shared" si="4"/>
        <v>2</v>
      </c>
      <c r="H57" s="8">
        <f t="shared" si="1"/>
        <v>100</v>
      </c>
      <c r="I57" s="8">
        <f t="shared" si="2"/>
        <v>0</v>
      </c>
      <c r="J57" s="8">
        <f t="shared" si="3"/>
        <v>100</v>
      </c>
    </row>
    <row r="58" spans="1:10">
      <c r="A58" s="9" t="s">
        <v>57</v>
      </c>
      <c r="B58" s="10">
        <v>21</v>
      </c>
      <c r="C58" s="10">
        <v>0</v>
      </c>
      <c r="D58" s="10">
        <v>6</v>
      </c>
      <c r="E58" s="10">
        <v>0</v>
      </c>
      <c r="F58" s="10">
        <v>0</v>
      </c>
      <c r="G58" s="7">
        <f t="shared" si="4"/>
        <v>6</v>
      </c>
      <c r="H58" s="8">
        <f t="shared" si="1"/>
        <v>40</v>
      </c>
      <c r="I58" s="8">
        <f t="shared" si="2"/>
        <v>0</v>
      </c>
      <c r="J58" s="8">
        <f t="shared" si="3"/>
        <v>40</v>
      </c>
    </row>
    <row r="59" spans="1:10">
      <c r="A59" s="9" t="s">
        <v>58</v>
      </c>
      <c r="B59" s="10">
        <v>1</v>
      </c>
      <c r="C59" s="10">
        <v>0</v>
      </c>
      <c r="D59" s="10">
        <v>0</v>
      </c>
      <c r="E59" s="10">
        <v>0</v>
      </c>
      <c r="F59" s="10">
        <v>0</v>
      </c>
      <c r="G59" s="7">
        <f t="shared" si="4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>
      <c r="A60" s="9" t="s">
        <v>59</v>
      </c>
      <c r="B60" s="10">
        <v>8</v>
      </c>
      <c r="C60" s="10">
        <v>0</v>
      </c>
      <c r="D60" s="10">
        <v>2</v>
      </c>
      <c r="E60" s="10">
        <v>0</v>
      </c>
      <c r="F60" s="10">
        <v>0</v>
      </c>
      <c r="G60" s="7">
        <f t="shared" si="4"/>
        <v>2</v>
      </c>
      <c r="H60" s="8">
        <f t="shared" si="1"/>
        <v>33.333333333333329</v>
      </c>
      <c r="I60" s="8">
        <f t="shared" si="2"/>
        <v>0</v>
      </c>
      <c r="J60" s="8">
        <f t="shared" si="3"/>
        <v>33.333333333333329</v>
      </c>
    </row>
    <row r="61" spans="1:10">
      <c r="A61" s="9" t="s">
        <v>60</v>
      </c>
      <c r="B61" s="10">
        <v>2</v>
      </c>
      <c r="C61" s="10">
        <v>0</v>
      </c>
      <c r="D61" s="10">
        <v>1</v>
      </c>
      <c r="E61" s="10">
        <v>0</v>
      </c>
      <c r="F61" s="10">
        <v>0</v>
      </c>
      <c r="G61" s="7">
        <f t="shared" si="4"/>
        <v>1</v>
      </c>
      <c r="H61" s="8">
        <f t="shared" si="1"/>
        <v>100</v>
      </c>
      <c r="I61" s="8">
        <f t="shared" si="2"/>
        <v>0</v>
      </c>
      <c r="J61" s="8">
        <f t="shared" si="3"/>
        <v>100</v>
      </c>
    </row>
    <row r="62" spans="1:10">
      <c r="A62" s="9" t="s">
        <v>61</v>
      </c>
      <c r="B62" s="10">
        <v>5</v>
      </c>
      <c r="C62" s="10">
        <v>0</v>
      </c>
      <c r="D62" s="10">
        <v>3</v>
      </c>
      <c r="E62" s="10">
        <v>0</v>
      </c>
      <c r="F62" s="10">
        <v>0</v>
      </c>
      <c r="G62" s="7">
        <f t="shared" si="4"/>
        <v>3</v>
      </c>
      <c r="H62" s="8">
        <f t="shared" si="1"/>
        <v>150</v>
      </c>
      <c r="I62" s="8">
        <f t="shared" si="2"/>
        <v>0</v>
      </c>
      <c r="J62" s="8">
        <f t="shared" si="3"/>
        <v>150</v>
      </c>
    </row>
    <row r="63" spans="1:10">
      <c r="A63" s="9" t="s">
        <v>62</v>
      </c>
      <c r="B63" s="10">
        <v>1</v>
      </c>
      <c r="C63" s="10">
        <v>0</v>
      </c>
      <c r="D63" s="10">
        <v>0</v>
      </c>
      <c r="E63" s="10">
        <v>0</v>
      </c>
      <c r="F63" s="10">
        <v>0</v>
      </c>
      <c r="G63" s="7">
        <f t="shared" si="4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>
      <c r="A64" s="9" t="s">
        <v>63</v>
      </c>
      <c r="B64" s="10">
        <v>16</v>
      </c>
      <c r="C64" s="10">
        <v>0</v>
      </c>
      <c r="D64" s="10">
        <v>7</v>
      </c>
      <c r="E64" s="10">
        <v>2</v>
      </c>
      <c r="F64" s="10">
        <v>2</v>
      </c>
      <c r="G64" s="7">
        <f t="shared" si="4"/>
        <v>5</v>
      </c>
      <c r="H64" s="8">
        <f t="shared" si="1"/>
        <v>63.636363636363633</v>
      </c>
      <c r="I64" s="8">
        <f t="shared" si="2"/>
        <v>18.181818181818183</v>
      </c>
      <c r="J64" s="8">
        <f t="shared" si="3"/>
        <v>45.454545454545453</v>
      </c>
    </row>
    <row r="65" spans="1:10">
      <c r="A65" s="9" t="s">
        <v>64</v>
      </c>
      <c r="B65" s="10">
        <v>6</v>
      </c>
      <c r="C65" s="10">
        <v>0</v>
      </c>
      <c r="D65" s="10">
        <v>2</v>
      </c>
      <c r="E65" s="10">
        <v>0</v>
      </c>
      <c r="F65" s="10">
        <v>0</v>
      </c>
      <c r="G65" s="7">
        <f t="shared" si="4"/>
        <v>2</v>
      </c>
      <c r="H65" s="8">
        <f t="shared" si="1"/>
        <v>50</v>
      </c>
      <c r="I65" s="8">
        <f t="shared" si="2"/>
        <v>0</v>
      </c>
      <c r="J65" s="8">
        <f t="shared" si="3"/>
        <v>50</v>
      </c>
    </row>
    <row r="66" spans="1:10">
      <c r="A66" s="9" t="s">
        <v>65</v>
      </c>
      <c r="B66" s="10">
        <v>4</v>
      </c>
      <c r="C66" s="10">
        <v>0</v>
      </c>
      <c r="D66" s="10">
        <v>2</v>
      </c>
      <c r="E66" s="10">
        <v>0</v>
      </c>
      <c r="F66" s="10">
        <v>0</v>
      </c>
      <c r="G66" s="7">
        <f t="shared" si="4"/>
        <v>2</v>
      </c>
      <c r="H66" s="8">
        <f t="shared" si="1"/>
        <v>100</v>
      </c>
      <c r="I66" s="8">
        <f t="shared" si="2"/>
        <v>0</v>
      </c>
      <c r="J66" s="8">
        <f t="shared" si="3"/>
        <v>100</v>
      </c>
    </row>
    <row r="67" spans="1:10">
      <c r="A67" s="9" t="s">
        <v>66</v>
      </c>
      <c r="B67" s="10">
        <v>7</v>
      </c>
      <c r="C67" s="10">
        <v>0</v>
      </c>
      <c r="D67" s="10">
        <v>3</v>
      </c>
      <c r="E67" s="10">
        <v>0</v>
      </c>
      <c r="F67" s="10">
        <v>0</v>
      </c>
      <c r="G67" s="7">
        <f t="shared" ref="G67:G98" si="5">D67-F67</f>
        <v>3</v>
      </c>
      <c r="H67" s="8">
        <f t="shared" ref="H67:H100" si="6">D67/(B67-D67+F67)*100</f>
        <v>75</v>
      </c>
      <c r="I67" s="8">
        <f t="shared" ref="I67:I100" si="7">F67/(B67-D67+F67)*100</f>
        <v>0</v>
      </c>
      <c r="J67" s="8">
        <f t="shared" ref="J67:J100" si="8">G67/(B67-D67+F67)*100</f>
        <v>75</v>
      </c>
    </row>
    <row r="68" spans="1:10">
      <c r="A68" s="9" t="s">
        <v>67</v>
      </c>
      <c r="B68" s="10">
        <v>1</v>
      </c>
      <c r="C68" s="10">
        <v>0</v>
      </c>
      <c r="D68" s="10">
        <v>0</v>
      </c>
      <c r="E68" s="10">
        <v>0</v>
      </c>
      <c r="F68" s="10">
        <v>0</v>
      </c>
      <c r="G68" s="7">
        <f t="shared" si="5"/>
        <v>0</v>
      </c>
      <c r="H68" s="8">
        <f t="shared" si="6"/>
        <v>0</v>
      </c>
      <c r="I68" s="8">
        <f t="shared" si="7"/>
        <v>0</v>
      </c>
      <c r="J68" s="8">
        <f t="shared" si="8"/>
        <v>0</v>
      </c>
    </row>
    <row r="69" spans="1:10">
      <c r="A69" s="9" t="s">
        <v>68</v>
      </c>
      <c r="B69" s="10">
        <v>12</v>
      </c>
      <c r="C69" s="10">
        <v>0</v>
      </c>
      <c r="D69" s="10">
        <v>5</v>
      </c>
      <c r="E69" s="10">
        <v>2</v>
      </c>
      <c r="F69" s="10">
        <v>1</v>
      </c>
      <c r="G69" s="7">
        <f t="shared" si="5"/>
        <v>4</v>
      </c>
      <c r="H69" s="8">
        <f t="shared" si="6"/>
        <v>62.5</v>
      </c>
      <c r="I69" s="8">
        <f t="shared" si="7"/>
        <v>12.5</v>
      </c>
      <c r="J69" s="8">
        <f t="shared" si="8"/>
        <v>50</v>
      </c>
    </row>
    <row r="70" spans="1:10">
      <c r="A70" s="9" t="s">
        <v>69</v>
      </c>
      <c r="B70" s="10">
        <v>5</v>
      </c>
      <c r="C70" s="10">
        <v>1</v>
      </c>
      <c r="D70" s="10">
        <v>2</v>
      </c>
      <c r="E70" s="10">
        <v>0</v>
      </c>
      <c r="F70" s="10">
        <v>0</v>
      </c>
      <c r="G70" s="7">
        <f t="shared" si="5"/>
        <v>2</v>
      </c>
      <c r="H70" s="8">
        <f t="shared" si="6"/>
        <v>66.666666666666657</v>
      </c>
      <c r="I70" s="8">
        <f t="shared" si="7"/>
        <v>0</v>
      </c>
      <c r="J70" s="8">
        <f t="shared" si="8"/>
        <v>66.666666666666657</v>
      </c>
    </row>
    <row r="71" spans="1:10">
      <c r="A71" s="9" t="s">
        <v>70</v>
      </c>
      <c r="B71" s="10">
        <v>5</v>
      </c>
      <c r="C71" s="10">
        <v>0</v>
      </c>
      <c r="D71" s="10">
        <v>4</v>
      </c>
      <c r="E71" s="10">
        <v>0</v>
      </c>
      <c r="F71" s="10">
        <v>0</v>
      </c>
      <c r="G71" s="7">
        <f t="shared" si="5"/>
        <v>4</v>
      </c>
      <c r="H71" s="8">
        <f t="shared" si="6"/>
        <v>400</v>
      </c>
      <c r="I71" s="8">
        <f t="shared" si="7"/>
        <v>0</v>
      </c>
      <c r="J71" s="8">
        <f t="shared" si="8"/>
        <v>400</v>
      </c>
    </row>
    <row r="72" spans="1:10">
      <c r="A72" s="9" t="s">
        <v>71</v>
      </c>
      <c r="B72" s="10">
        <v>2</v>
      </c>
      <c r="C72" s="10">
        <v>0</v>
      </c>
      <c r="D72" s="10">
        <v>1</v>
      </c>
      <c r="E72" s="10">
        <v>1</v>
      </c>
      <c r="F72" s="10">
        <v>0</v>
      </c>
      <c r="G72" s="7">
        <f t="shared" si="5"/>
        <v>1</v>
      </c>
      <c r="H72" s="8">
        <f t="shared" si="6"/>
        <v>100</v>
      </c>
      <c r="I72" s="8">
        <f t="shared" si="7"/>
        <v>0</v>
      </c>
      <c r="J72" s="8">
        <f t="shared" si="8"/>
        <v>100</v>
      </c>
    </row>
    <row r="73" spans="1:10">
      <c r="A73" s="9" t="s">
        <v>72</v>
      </c>
      <c r="B73" s="10">
        <v>4</v>
      </c>
      <c r="C73" s="10">
        <v>0</v>
      </c>
      <c r="D73" s="10">
        <v>1</v>
      </c>
      <c r="E73" s="10">
        <v>1</v>
      </c>
      <c r="F73" s="10">
        <v>0</v>
      </c>
      <c r="G73" s="7">
        <f t="shared" si="5"/>
        <v>1</v>
      </c>
      <c r="H73" s="8">
        <f t="shared" si="6"/>
        <v>33.333333333333329</v>
      </c>
      <c r="I73" s="8">
        <f t="shared" si="7"/>
        <v>0</v>
      </c>
      <c r="J73" s="8">
        <f t="shared" si="8"/>
        <v>33.333333333333329</v>
      </c>
    </row>
    <row r="74" spans="1:10">
      <c r="A74" s="9" t="s">
        <v>73</v>
      </c>
      <c r="B74" s="10">
        <v>11</v>
      </c>
      <c r="C74" s="10">
        <v>0</v>
      </c>
      <c r="D74" s="10">
        <v>5</v>
      </c>
      <c r="E74" s="10">
        <v>1</v>
      </c>
      <c r="F74" s="10">
        <v>1</v>
      </c>
      <c r="G74" s="7">
        <f t="shared" si="5"/>
        <v>4</v>
      </c>
      <c r="H74" s="8">
        <f t="shared" si="6"/>
        <v>71.428571428571431</v>
      </c>
      <c r="I74" s="8">
        <f t="shared" si="7"/>
        <v>14.285714285714285</v>
      </c>
      <c r="J74" s="8">
        <f t="shared" si="8"/>
        <v>57.142857142857139</v>
      </c>
    </row>
    <row r="75" spans="1:10">
      <c r="A75" s="9" t="s">
        <v>74</v>
      </c>
      <c r="B75" s="10">
        <v>4</v>
      </c>
      <c r="C75" s="10">
        <v>0</v>
      </c>
      <c r="D75" s="10">
        <v>0</v>
      </c>
      <c r="E75" s="10">
        <v>0</v>
      </c>
      <c r="F75" s="10">
        <v>0</v>
      </c>
      <c r="G75" s="7">
        <f t="shared" si="5"/>
        <v>0</v>
      </c>
      <c r="H75" s="8">
        <f t="shared" si="6"/>
        <v>0</v>
      </c>
      <c r="I75" s="8">
        <f t="shared" si="7"/>
        <v>0</v>
      </c>
      <c r="J75" s="8">
        <f t="shared" si="8"/>
        <v>0</v>
      </c>
    </row>
    <row r="76" spans="1:10">
      <c r="A76" s="9" t="s">
        <v>75</v>
      </c>
      <c r="B76" s="10">
        <v>2</v>
      </c>
      <c r="C76" s="10">
        <v>0</v>
      </c>
      <c r="D76" s="10">
        <v>2</v>
      </c>
      <c r="E76" s="10">
        <v>0</v>
      </c>
      <c r="F76" s="10">
        <v>0</v>
      </c>
      <c r="G76" s="7">
        <f t="shared" si="5"/>
        <v>2</v>
      </c>
      <c r="H76" s="8">
        <v>0</v>
      </c>
      <c r="I76" s="8">
        <v>0</v>
      </c>
      <c r="J76" s="8">
        <v>0</v>
      </c>
    </row>
    <row r="77" spans="1:10">
      <c r="A77" s="9" t="s">
        <v>76</v>
      </c>
      <c r="B77" s="10">
        <v>9</v>
      </c>
      <c r="C77" s="10">
        <v>0</v>
      </c>
      <c r="D77" s="10">
        <v>4</v>
      </c>
      <c r="E77" s="10">
        <v>0</v>
      </c>
      <c r="F77" s="10">
        <v>0</v>
      </c>
      <c r="G77" s="7">
        <f t="shared" si="5"/>
        <v>4</v>
      </c>
      <c r="H77" s="8">
        <f t="shared" si="6"/>
        <v>80</v>
      </c>
      <c r="I77" s="8">
        <f t="shared" si="7"/>
        <v>0</v>
      </c>
      <c r="J77" s="8">
        <f t="shared" si="8"/>
        <v>80</v>
      </c>
    </row>
    <row r="78" spans="1:10">
      <c r="A78" s="9" t="s">
        <v>77</v>
      </c>
      <c r="B78" s="10">
        <v>8</v>
      </c>
      <c r="C78" s="10">
        <v>0</v>
      </c>
      <c r="D78" s="10">
        <v>1</v>
      </c>
      <c r="E78" s="10">
        <v>0</v>
      </c>
      <c r="F78" s="10">
        <v>0</v>
      </c>
      <c r="G78" s="7">
        <f t="shared" si="5"/>
        <v>1</v>
      </c>
      <c r="H78" s="8">
        <f t="shared" si="6"/>
        <v>14.285714285714285</v>
      </c>
      <c r="I78" s="8">
        <f t="shared" si="7"/>
        <v>0</v>
      </c>
      <c r="J78" s="8">
        <f t="shared" si="8"/>
        <v>14.285714285714285</v>
      </c>
    </row>
    <row r="79" spans="1:10">
      <c r="A79" s="9" t="s">
        <v>78</v>
      </c>
      <c r="B79" s="10">
        <v>2</v>
      </c>
      <c r="C79" s="10">
        <v>1</v>
      </c>
      <c r="D79" s="10">
        <v>3</v>
      </c>
      <c r="E79" s="10">
        <v>0</v>
      </c>
      <c r="F79" s="10">
        <v>0</v>
      </c>
      <c r="G79" s="7">
        <f t="shared" si="5"/>
        <v>3</v>
      </c>
      <c r="H79" s="8">
        <f t="shared" si="6"/>
        <v>-300</v>
      </c>
      <c r="I79" s="8">
        <f t="shared" si="7"/>
        <v>0</v>
      </c>
      <c r="J79" s="8">
        <f t="shared" si="8"/>
        <v>-300</v>
      </c>
    </row>
    <row r="80" spans="1:10">
      <c r="A80" s="9" t="s">
        <v>79</v>
      </c>
      <c r="B80" s="10">
        <v>13</v>
      </c>
      <c r="C80" s="10">
        <v>0</v>
      </c>
      <c r="D80" s="10">
        <v>5</v>
      </c>
      <c r="E80" s="10">
        <v>1</v>
      </c>
      <c r="F80" s="10">
        <v>1</v>
      </c>
      <c r="G80" s="7">
        <f t="shared" si="5"/>
        <v>4</v>
      </c>
      <c r="H80" s="8">
        <f t="shared" si="6"/>
        <v>55.555555555555557</v>
      </c>
      <c r="I80" s="8">
        <f t="shared" si="7"/>
        <v>11.111111111111111</v>
      </c>
      <c r="J80" s="8">
        <f t="shared" si="8"/>
        <v>44.444444444444443</v>
      </c>
    </row>
    <row r="81" spans="1:10">
      <c r="A81" s="9" t="s">
        <v>80</v>
      </c>
      <c r="B81" s="10">
        <v>3</v>
      </c>
      <c r="C81" s="10">
        <v>0</v>
      </c>
      <c r="D81" s="10">
        <v>1</v>
      </c>
      <c r="E81" s="10">
        <v>0</v>
      </c>
      <c r="F81" s="10">
        <v>0</v>
      </c>
      <c r="G81" s="7">
        <f t="shared" si="5"/>
        <v>1</v>
      </c>
      <c r="H81" s="8">
        <f t="shared" si="6"/>
        <v>50</v>
      </c>
      <c r="I81" s="8">
        <f t="shared" si="7"/>
        <v>0</v>
      </c>
      <c r="J81" s="8">
        <f t="shared" si="8"/>
        <v>50</v>
      </c>
    </row>
    <row r="82" spans="1:10">
      <c r="A82" s="9" t="s">
        <v>81</v>
      </c>
      <c r="B82" s="10">
        <v>2</v>
      </c>
      <c r="C82" s="10">
        <v>0</v>
      </c>
      <c r="D82" s="10">
        <v>1</v>
      </c>
      <c r="E82" s="10">
        <v>0</v>
      </c>
      <c r="F82" s="10">
        <v>0</v>
      </c>
      <c r="G82" s="7">
        <f t="shared" si="5"/>
        <v>1</v>
      </c>
      <c r="H82" s="8">
        <f t="shared" si="6"/>
        <v>100</v>
      </c>
      <c r="I82" s="8">
        <f t="shared" si="7"/>
        <v>0</v>
      </c>
      <c r="J82" s="8">
        <f t="shared" si="8"/>
        <v>100</v>
      </c>
    </row>
    <row r="83" spans="1:10">
      <c r="A83" s="9" t="s">
        <v>82</v>
      </c>
      <c r="B83" s="10">
        <v>5</v>
      </c>
      <c r="C83" s="10">
        <v>0</v>
      </c>
      <c r="D83" s="10">
        <v>3</v>
      </c>
      <c r="E83" s="10">
        <v>0</v>
      </c>
      <c r="F83" s="10">
        <v>0</v>
      </c>
      <c r="G83" s="7">
        <f t="shared" si="5"/>
        <v>3</v>
      </c>
      <c r="H83" s="8">
        <f t="shared" si="6"/>
        <v>150</v>
      </c>
      <c r="I83" s="8">
        <f t="shared" si="7"/>
        <v>0</v>
      </c>
      <c r="J83" s="8">
        <f t="shared" si="8"/>
        <v>150</v>
      </c>
    </row>
    <row r="84" spans="1:10">
      <c r="A84" s="9" t="s">
        <v>83</v>
      </c>
      <c r="B84" s="10">
        <v>17</v>
      </c>
      <c r="C84" s="10">
        <v>0</v>
      </c>
      <c r="D84" s="10">
        <v>7</v>
      </c>
      <c r="E84" s="10">
        <v>2</v>
      </c>
      <c r="F84" s="10">
        <v>2</v>
      </c>
      <c r="G84" s="7">
        <f t="shared" si="5"/>
        <v>5</v>
      </c>
      <c r="H84" s="8">
        <f t="shared" si="6"/>
        <v>58.333333333333336</v>
      </c>
      <c r="I84" s="8">
        <f t="shared" si="7"/>
        <v>16.666666666666664</v>
      </c>
      <c r="J84" s="8">
        <f t="shared" si="8"/>
        <v>41.666666666666671</v>
      </c>
    </row>
    <row r="85" spans="1:10">
      <c r="A85" s="9" t="s">
        <v>84</v>
      </c>
      <c r="B85" s="10">
        <v>6</v>
      </c>
      <c r="C85" s="10">
        <v>0</v>
      </c>
      <c r="D85" s="10">
        <v>3</v>
      </c>
      <c r="E85" s="10">
        <v>1</v>
      </c>
      <c r="F85" s="10">
        <v>1</v>
      </c>
      <c r="G85" s="7">
        <f t="shared" si="5"/>
        <v>2</v>
      </c>
      <c r="H85" s="8">
        <f t="shared" si="6"/>
        <v>75</v>
      </c>
      <c r="I85" s="8">
        <f t="shared" si="7"/>
        <v>25</v>
      </c>
      <c r="J85" s="8">
        <f t="shared" si="8"/>
        <v>50</v>
      </c>
    </row>
    <row r="86" spans="1:10">
      <c r="A86" s="9" t="s">
        <v>85</v>
      </c>
      <c r="B86" s="10">
        <v>21</v>
      </c>
      <c r="C86" s="10">
        <v>0</v>
      </c>
      <c r="D86" s="10">
        <v>5</v>
      </c>
      <c r="E86" s="10">
        <v>2</v>
      </c>
      <c r="F86" s="10">
        <v>0</v>
      </c>
      <c r="G86" s="7">
        <f t="shared" si="5"/>
        <v>5</v>
      </c>
      <c r="H86" s="8">
        <f t="shared" si="6"/>
        <v>31.25</v>
      </c>
      <c r="I86" s="8">
        <f t="shared" si="7"/>
        <v>0</v>
      </c>
      <c r="J86" s="8">
        <f t="shared" si="8"/>
        <v>31.25</v>
      </c>
    </row>
    <row r="87" spans="1:10">
      <c r="A87" s="9" t="s">
        <v>86</v>
      </c>
      <c r="B87" s="10">
        <v>4</v>
      </c>
      <c r="C87" s="10">
        <v>1</v>
      </c>
      <c r="D87" s="10">
        <v>2</v>
      </c>
      <c r="E87" s="10">
        <v>0</v>
      </c>
      <c r="F87" s="10">
        <v>0</v>
      </c>
      <c r="G87" s="7">
        <f t="shared" si="5"/>
        <v>2</v>
      </c>
      <c r="H87" s="8">
        <f t="shared" si="6"/>
        <v>100</v>
      </c>
      <c r="I87" s="8">
        <f t="shared" si="7"/>
        <v>0</v>
      </c>
      <c r="J87" s="8">
        <f t="shared" si="8"/>
        <v>100</v>
      </c>
    </row>
    <row r="88" spans="1:10">
      <c r="A88" s="9" t="s">
        <v>87</v>
      </c>
      <c r="B88" s="10">
        <v>11</v>
      </c>
      <c r="C88" s="10">
        <v>0</v>
      </c>
      <c r="D88" s="10">
        <v>6</v>
      </c>
      <c r="E88" s="10">
        <v>1</v>
      </c>
      <c r="F88" s="10">
        <v>1</v>
      </c>
      <c r="G88" s="7">
        <f t="shared" si="5"/>
        <v>5</v>
      </c>
      <c r="H88" s="8">
        <f t="shared" si="6"/>
        <v>100</v>
      </c>
      <c r="I88" s="8">
        <f t="shared" si="7"/>
        <v>16.666666666666664</v>
      </c>
      <c r="J88" s="8">
        <f t="shared" si="8"/>
        <v>83.333333333333343</v>
      </c>
    </row>
    <row r="89" spans="1:10">
      <c r="A89" s="9" t="s">
        <v>88</v>
      </c>
      <c r="B89" s="10">
        <v>22</v>
      </c>
      <c r="C89" s="10">
        <v>0</v>
      </c>
      <c r="D89" s="10">
        <v>13</v>
      </c>
      <c r="E89" s="10">
        <v>1</v>
      </c>
      <c r="F89" s="10">
        <v>1</v>
      </c>
      <c r="G89" s="7">
        <f t="shared" si="5"/>
        <v>12</v>
      </c>
      <c r="H89" s="8">
        <f t="shared" si="6"/>
        <v>130</v>
      </c>
      <c r="I89" s="8">
        <f t="shared" si="7"/>
        <v>10</v>
      </c>
      <c r="J89" s="8">
        <f t="shared" si="8"/>
        <v>120</v>
      </c>
    </row>
    <row r="90" spans="1:10">
      <c r="A90" s="9" t="s">
        <v>89</v>
      </c>
      <c r="B90" s="10">
        <v>9</v>
      </c>
      <c r="C90" s="10">
        <v>0</v>
      </c>
      <c r="D90" s="10">
        <v>7</v>
      </c>
      <c r="E90" s="10">
        <v>0</v>
      </c>
      <c r="F90" s="10">
        <v>0</v>
      </c>
      <c r="G90" s="7">
        <f t="shared" si="5"/>
        <v>7</v>
      </c>
      <c r="H90" s="8">
        <f t="shared" si="6"/>
        <v>350</v>
      </c>
      <c r="I90" s="8">
        <f t="shared" si="7"/>
        <v>0</v>
      </c>
      <c r="J90" s="8">
        <f t="shared" si="8"/>
        <v>350</v>
      </c>
    </row>
    <row r="91" spans="1:10">
      <c r="A91" s="9" t="s">
        <v>90</v>
      </c>
      <c r="B91" s="10">
        <v>17</v>
      </c>
      <c r="C91" s="10">
        <v>0</v>
      </c>
      <c r="D91" s="10">
        <v>9</v>
      </c>
      <c r="E91" s="10">
        <v>2</v>
      </c>
      <c r="F91" s="10">
        <v>1</v>
      </c>
      <c r="G91" s="7">
        <f t="shared" si="5"/>
        <v>8</v>
      </c>
      <c r="H91" s="8">
        <f t="shared" si="6"/>
        <v>100</v>
      </c>
      <c r="I91" s="8">
        <f t="shared" si="7"/>
        <v>11.111111111111111</v>
      </c>
      <c r="J91" s="8">
        <f t="shared" si="8"/>
        <v>88.888888888888886</v>
      </c>
    </row>
    <row r="92" spans="1:10">
      <c r="A92" s="9" t="s">
        <v>91</v>
      </c>
      <c r="B92" s="10">
        <v>3</v>
      </c>
      <c r="C92" s="10">
        <v>0</v>
      </c>
      <c r="D92" s="10">
        <v>2</v>
      </c>
      <c r="E92" s="10">
        <v>0</v>
      </c>
      <c r="F92" s="10">
        <v>0</v>
      </c>
      <c r="G92" s="7">
        <f t="shared" si="5"/>
        <v>2</v>
      </c>
      <c r="H92" s="8">
        <f t="shared" si="6"/>
        <v>200</v>
      </c>
      <c r="I92" s="8">
        <f t="shared" si="7"/>
        <v>0</v>
      </c>
      <c r="J92" s="8">
        <f t="shared" si="8"/>
        <v>200</v>
      </c>
    </row>
    <row r="93" spans="1:10">
      <c r="A93" s="9" t="s">
        <v>92</v>
      </c>
      <c r="B93" s="10">
        <v>8</v>
      </c>
      <c r="C93" s="10">
        <v>0</v>
      </c>
      <c r="D93" s="10">
        <v>4</v>
      </c>
      <c r="E93" s="10">
        <v>2</v>
      </c>
      <c r="F93" s="10">
        <v>2</v>
      </c>
      <c r="G93" s="7">
        <f t="shared" si="5"/>
        <v>2</v>
      </c>
      <c r="H93" s="8">
        <f t="shared" si="6"/>
        <v>66.666666666666657</v>
      </c>
      <c r="I93" s="8">
        <f t="shared" si="7"/>
        <v>33.333333333333329</v>
      </c>
      <c r="J93" s="8">
        <f t="shared" si="8"/>
        <v>33.333333333333329</v>
      </c>
    </row>
    <row r="94" spans="1:10">
      <c r="A94" s="9" t="s">
        <v>93</v>
      </c>
      <c r="B94" s="10">
        <v>7</v>
      </c>
      <c r="C94" s="10">
        <v>0</v>
      </c>
      <c r="D94" s="10">
        <v>2</v>
      </c>
      <c r="E94" s="10">
        <v>2</v>
      </c>
      <c r="F94" s="10">
        <v>2</v>
      </c>
      <c r="G94" s="7">
        <f t="shared" si="5"/>
        <v>0</v>
      </c>
      <c r="H94" s="8">
        <f t="shared" si="6"/>
        <v>28.571428571428569</v>
      </c>
      <c r="I94" s="8">
        <f t="shared" si="7"/>
        <v>28.571428571428569</v>
      </c>
      <c r="J94" s="8">
        <f t="shared" si="8"/>
        <v>0</v>
      </c>
    </row>
    <row r="95" spans="1:10">
      <c r="A95" s="9" t="s">
        <v>94</v>
      </c>
      <c r="B95" s="10">
        <v>1</v>
      </c>
      <c r="C95" s="10">
        <v>0</v>
      </c>
      <c r="D95" s="10">
        <v>0</v>
      </c>
      <c r="E95" s="10">
        <v>1</v>
      </c>
      <c r="F95" s="10">
        <v>1</v>
      </c>
      <c r="G95" s="7">
        <f t="shared" si="5"/>
        <v>-1</v>
      </c>
      <c r="H95" s="8">
        <f t="shared" si="6"/>
        <v>0</v>
      </c>
      <c r="I95" s="8">
        <f t="shared" si="7"/>
        <v>50</v>
      </c>
      <c r="J95" s="8">
        <f t="shared" si="8"/>
        <v>-50</v>
      </c>
    </row>
    <row r="96" spans="1:10">
      <c r="A96" s="9" t="s">
        <v>95</v>
      </c>
      <c r="B96" s="10">
        <v>1</v>
      </c>
      <c r="C96" s="10">
        <v>0</v>
      </c>
      <c r="D96" s="10">
        <v>1</v>
      </c>
      <c r="E96" s="10">
        <v>0</v>
      </c>
      <c r="F96" s="10">
        <v>0</v>
      </c>
      <c r="G96" s="7">
        <f t="shared" si="5"/>
        <v>1</v>
      </c>
      <c r="H96" s="8">
        <v>0</v>
      </c>
      <c r="I96" s="8">
        <v>0</v>
      </c>
      <c r="J96" s="8">
        <v>0</v>
      </c>
    </row>
    <row r="97" spans="1:10">
      <c r="A97" s="9" t="s">
        <v>96</v>
      </c>
      <c r="B97" s="10">
        <v>2</v>
      </c>
      <c r="C97" s="10">
        <v>0</v>
      </c>
      <c r="D97" s="10">
        <v>2</v>
      </c>
      <c r="E97" s="10">
        <v>0</v>
      </c>
      <c r="F97" s="10">
        <v>0</v>
      </c>
      <c r="G97" s="7">
        <f t="shared" si="5"/>
        <v>2</v>
      </c>
      <c r="H97" s="8">
        <v>0</v>
      </c>
      <c r="I97" s="8">
        <v>0</v>
      </c>
      <c r="J97" s="8">
        <v>0</v>
      </c>
    </row>
    <row r="98" spans="1:10">
      <c r="A98" s="9" t="s">
        <v>97</v>
      </c>
      <c r="B98" s="10">
        <v>16</v>
      </c>
      <c r="C98" s="10">
        <v>1</v>
      </c>
      <c r="D98" s="10">
        <v>8</v>
      </c>
      <c r="E98" s="10">
        <v>0</v>
      </c>
      <c r="F98" s="10">
        <v>0</v>
      </c>
      <c r="G98" s="7">
        <f t="shared" si="5"/>
        <v>8</v>
      </c>
      <c r="H98" s="8">
        <f t="shared" si="6"/>
        <v>100</v>
      </c>
      <c r="I98" s="8">
        <f t="shared" si="7"/>
        <v>0</v>
      </c>
      <c r="J98" s="8">
        <f t="shared" si="8"/>
        <v>100</v>
      </c>
    </row>
    <row r="99" spans="1:10">
      <c r="A99" s="9" t="s">
        <v>98</v>
      </c>
      <c r="B99" s="10">
        <v>10</v>
      </c>
      <c r="C99" s="10">
        <v>0</v>
      </c>
      <c r="D99" s="10">
        <v>4</v>
      </c>
      <c r="E99" s="10">
        <v>1</v>
      </c>
      <c r="F99" s="10">
        <v>0</v>
      </c>
      <c r="G99" s="7">
        <f t="shared" ref="G99:G130" si="9">D99-F99</f>
        <v>4</v>
      </c>
      <c r="H99" s="8">
        <f t="shared" si="6"/>
        <v>66.666666666666657</v>
      </c>
      <c r="I99" s="8">
        <f t="shared" si="7"/>
        <v>0</v>
      </c>
      <c r="J99" s="8">
        <f t="shared" si="8"/>
        <v>66.666666666666657</v>
      </c>
    </row>
    <row r="100" spans="1:10">
      <c r="A100" s="13" t="s">
        <v>109</v>
      </c>
      <c r="B100" s="14">
        <v>1077</v>
      </c>
      <c r="C100" s="14">
        <v>14</v>
      </c>
      <c r="D100" s="14">
        <v>431</v>
      </c>
      <c r="E100" s="14">
        <v>95</v>
      </c>
      <c r="F100" s="14">
        <v>55</v>
      </c>
      <c r="G100" s="15">
        <f t="shared" si="9"/>
        <v>376</v>
      </c>
      <c r="H100" s="16">
        <f t="shared" si="6"/>
        <v>61.483594864479315</v>
      </c>
      <c r="I100" s="16">
        <f t="shared" si="7"/>
        <v>7.8459343794579164</v>
      </c>
      <c r="J100" s="16">
        <f t="shared" si="8"/>
        <v>53.637660485021399</v>
      </c>
    </row>
    <row r="103" spans="1:10">
      <c r="A103" s="1" t="s">
        <v>110</v>
      </c>
      <c r="B103" s="2"/>
      <c r="C103" s="2"/>
    </row>
    <row r="104" spans="1:10">
      <c r="A104" s="1" t="s">
        <v>111</v>
      </c>
      <c r="B104" s="2"/>
      <c r="C104" s="2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Tot.</vt:lpstr>
      <vt:lpstr>Agricolt.</vt:lpstr>
      <vt:lpstr>Attiv. Estratt.</vt:lpstr>
      <vt:lpstr>Attiv. Manifatt.</vt:lpstr>
      <vt:lpstr>Energia</vt:lpstr>
      <vt:lpstr>Acqua</vt:lpstr>
      <vt:lpstr>Costruzioni</vt:lpstr>
      <vt:lpstr>Commercio</vt:lpstr>
      <vt:lpstr>Trasporto</vt:lpstr>
      <vt:lpstr>Alloggio</vt:lpstr>
      <vt:lpstr>Attiv. Editor. e Radiof.</vt:lpstr>
      <vt:lpstr>Telecomun.</vt:lpstr>
      <vt:lpstr>Attiv. Finanz.</vt:lpstr>
      <vt:lpstr>Attiv. Immob.</vt:lpstr>
      <vt:lpstr>Attiv. Profess</vt:lpstr>
      <vt:lpstr>Attiv. Ammin. e di Supporto</vt:lpstr>
      <vt:lpstr>Istruz. e Formaz.</vt:lpstr>
      <vt:lpstr>Salute e Assist. Sociale</vt:lpstr>
      <vt:lpstr>Attiv. Artist.</vt:lpstr>
      <vt:lpstr>Altre Attiv.</vt:lpstr>
      <vt:lpstr>Non Classif.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2026-06-12T09:14:51Z</dcterms:modified>
</cp:coreProperties>
</file>